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SME"/>
  <workbookPr/>
  <bookViews>
    <workbookView activeTab="0" xWindow="240" yWindow="60" windowWidth="23250" windowHeight="12450" tabRatio="480"/>
  </bookViews>
  <sheets>
    <sheet name="AECA" sheetId="1" r:id="rId4"/>
  </sheets>
  <definedNames>
    <definedName name="_xlnm.Print_Area" localSheetId="0">AECA!$A$1:$Z$100</definedName>
    <definedName name="_xlnm._FilterDatabase" localSheetId="0" hidden="1">AECA!$A$10:$IT$53</definedName>
  </definedNames>
  <calcPr/>
  <extLst>
    <ext uri="smNativeData">
      <pm:revision xmlns:pm="smNativeData" day="1680704674" val="982" rev="124" revOS="4" revMin="124" revMax="0"/>
      <pm:docPrefs xmlns:pm="smNativeData" id="1680704674" fixedDigits="0" showNotice="1" showFrameBounds="1" autoChart="1" recalcOnPrint="1" recalcOnCopy="1" finalRounding="1" compatTextArt="1" tab="567" useDefinedPrintRange="1" printArea="currentSheet"/>
      <pm:compatibility xmlns:pm="smNativeData" id="1680704674" overlapCells="1"/>
      <pm:defCurrency xmlns:pm="smNativeData" id="1680704674"/>
    </ext>
  </extLst>
</workbook>
</file>

<file path=xl/sharedStrings.xml><?xml version="1.0" encoding="utf-8"?>
<sst xmlns="http://schemas.openxmlformats.org/spreadsheetml/2006/main" count="186" uniqueCount="137">
  <si>
    <t>ASSOCIAÇÃO ESPÍRITA CAMINHEIROS DO ALÉM - CNPJ nº 02.534.836/0001-00       -    PMSJRP/TERMO DE COLABORAÇÃO SME Nº 01/2019 - REC.MUNICIPAL</t>
  </si>
  <si>
    <t>Rua Professor Dario de Jesus, nº 235 - Cep 15.045-340</t>
  </si>
  <si>
    <t>Previsão de Despesas referente a MAIO de 2023</t>
  </si>
  <si>
    <t>Quadro A - Recurso Humanos</t>
  </si>
  <si>
    <t>Quadro B - Serviços de Terceiros</t>
  </si>
  <si>
    <t>Quadro C -Material de Consumo</t>
  </si>
  <si>
    <t>Total das Despesas do Mês:</t>
  </si>
  <si>
    <t>QUADRO A - RECURSOS HUMANOS</t>
  </si>
  <si>
    <t>Nº</t>
  </si>
  <si>
    <t>Nome</t>
  </si>
  <si>
    <t>Função</t>
  </si>
  <si>
    <t>Data Admissão</t>
  </si>
  <si>
    <t>Carga Horária</t>
  </si>
  <si>
    <t>Salário Base</t>
  </si>
  <si>
    <t>Salário Mês</t>
  </si>
  <si>
    <t>Hr Ativ.</t>
  </si>
  <si>
    <t>Adic. Not.</t>
  </si>
  <si>
    <t>DSR</t>
  </si>
  <si>
    <t>Anuêio/Biênio</t>
  </si>
  <si>
    <t>Horas Extras</t>
  </si>
  <si>
    <t>Sal. Fam.</t>
  </si>
  <si>
    <t>INSS Empreg.</t>
  </si>
  <si>
    <t>IRRF</t>
  </si>
  <si>
    <t>Contr. Sind/Ass.</t>
  </si>
  <si>
    <t>VT Func.</t>
  </si>
  <si>
    <t>Salário Líquido</t>
  </si>
  <si>
    <t>FGTS</t>
  </si>
  <si>
    <t>INSS Patr.</t>
  </si>
  <si>
    <t>PIS</t>
  </si>
  <si>
    <t>Cesta Básica</t>
  </si>
  <si>
    <t>Vale Refeição</t>
  </si>
  <si>
    <t>VT Empresa</t>
  </si>
  <si>
    <t>Desp. Pessoal Total</t>
  </si>
  <si>
    <t>ANA CLÁUDIA DA SILVA</t>
  </si>
  <si>
    <t>Cuidadora</t>
  </si>
  <si>
    <t>BEATRIZ MARIA OLIVEIRA LIMA</t>
  </si>
  <si>
    <t>BERENICE BARBOSA DA SILVA</t>
  </si>
  <si>
    <t>Cozinheira</t>
  </si>
  <si>
    <t>CILENE MARCIA SALVAJOLI *</t>
  </si>
  <si>
    <t>Coord.Ped.</t>
  </si>
  <si>
    <t>ELEOZINA AFONSO PIMENTA</t>
  </si>
  <si>
    <t>Aux.Limp.</t>
  </si>
  <si>
    <t>FABIANA DA CUNHA BITENCOURT</t>
  </si>
  <si>
    <t>FATIMA APARTECIDA FIDELIS</t>
  </si>
  <si>
    <t>FLAVIA CRISTINA PAULINO SARAIVA</t>
  </si>
  <si>
    <t>GERALDO BARBOSA NEVES</t>
  </si>
  <si>
    <t>Porteiro</t>
  </si>
  <si>
    <t>12X36</t>
  </si>
  <si>
    <t>JAIR DATORRE *</t>
  </si>
  <si>
    <t>Vigia Not.</t>
  </si>
  <si>
    <t>12x36</t>
  </si>
  <si>
    <t>JESSICA FERNANDA CRUZ OLIVEIRA</t>
  </si>
  <si>
    <t>JOÃO RODRIGUES DATORRE**</t>
  </si>
  <si>
    <t>JULIANE BIANCHINI COLAZANTES</t>
  </si>
  <si>
    <t>Assit.Adm</t>
  </si>
  <si>
    <t>LUCIA PERPETUA ELIAS SILVA</t>
  </si>
  <si>
    <t>LUCINEIDE AP COSTI RIBEIRO</t>
  </si>
  <si>
    <t>MARCIA APARECIDA TOSETTO</t>
  </si>
  <si>
    <t>MARIA CECILIA BASTO DOS SANTOS</t>
  </si>
  <si>
    <t>MIRIA SOUZA DA SILVA ARNEIRO</t>
  </si>
  <si>
    <t xml:space="preserve">NATALINA RIBEIRO S DATORRE </t>
  </si>
  <si>
    <t>PAMELA PRADO DE CAMARGO</t>
  </si>
  <si>
    <t>ROMILDA ALVES OLIV ZARDI</t>
  </si>
  <si>
    <t>Aux.Coz.</t>
  </si>
  <si>
    <t xml:space="preserve">AFASTAMENTO AUXILIO DOENÇA - 01/05/2012 </t>
  </si>
  <si>
    <t xml:space="preserve">TATIANI SCARABELLI BOLDRINI </t>
  </si>
  <si>
    <t>Enc.Adm.</t>
  </si>
  <si>
    <t>WAGNER LUCIANO DE SOUZA</t>
  </si>
  <si>
    <t>Professoras:</t>
  </si>
  <si>
    <t>ADRIANA LIMA DA SILVA MONTEIRO</t>
  </si>
  <si>
    <t>P E Inf</t>
  </si>
  <si>
    <t>ADRIANA MENDES  DOS SANTOS</t>
  </si>
  <si>
    <t>ANDREIA DOCCI FERREIRA</t>
  </si>
  <si>
    <t>CARLA APARECIDA PEREIRA LOPES</t>
  </si>
  <si>
    <t>CECILIA DOS SANTOS RESTI</t>
  </si>
  <si>
    <t>CLÁUDIA ALINE GOMES</t>
  </si>
  <si>
    <t>CLAUDIA CRISTIANE V OLIVEIRA</t>
  </si>
  <si>
    <t>ELAINE CRISTINA BERGO ARAUJO</t>
  </si>
  <si>
    <t>ELAINE DOMINGOS DA CRUZ</t>
  </si>
  <si>
    <t>ELIANA ELISA DE LIMA</t>
  </si>
  <si>
    <t>FERNANDA DA CUNHA BITENCOURT</t>
  </si>
  <si>
    <t xml:space="preserve">GEISA DORYS FERREIRA </t>
  </si>
  <si>
    <t>GISLAINE CRISTINA MAISTRELO</t>
  </si>
  <si>
    <t>HELVECIA GAMBIRASI MORAES</t>
  </si>
  <si>
    <t>KESLIE CRISTINA PESSOTO</t>
  </si>
  <si>
    <t>MARCIA CALVO SICAR</t>
  </si>
  <si>
    <t>MONICA FERNANDA A BOTARO</t>
  </si>
  <si>
    <t>NATALIA MANZINI</t>
  </si>
  <si>
    <t>PRISCILA FILIE</t>
  </si>
  <si>
    <t>PRISCILA VIEIRA PEREIRA MARTINS</t>
  </si>
  <si>
    <t>TATIANA APARECIDA CAMILLO</t>
  </si>
  <si>
    <t>Provisões:</t>
  </si>
  <si>
    <t>VIGIA</t>
  </si>
  <si>
    <t>CUIDADORA</t>
  </si>
  <si>
    <t>Sub.Total Salário+Encargos:</t>
  </si>
  <si>
    <t>Nome do Fucnionário</t>
  </si>
  <si>
    <t>Data  da Rescisão</t>
  </si>
  <si>
    <t>Pagto das Férias</t>
  </si>
  <si>
    <t>Início  Férias</t>
  </si>
  <si>
    <t>Saldo Salário</t>
  </si>
  <si>
    <t>Férias+ 1/3+13º</t>
  </si>
  <si>
    <t>Lei 12.506</t>
  </si>
  <si>
    <t>Hora-Extra</t>
  </si>
  <si>
    <t>ATS</t>
  </si>
  <si>
    <t>Total Bruto</t>
  </si>
  <si>
    <t>VT</t>
  </si>
  <si>
    <t xml:space="preserve">INSS </t>
  </si>
  <si>
    <t>Sind.</t>
  </si>
  <si>
    <t>Total Líquido</t>
  </si>
  <si>
    <t>Férias Líquido:</t>
  </si>
  <si>
    <t>Férias encargos:</t>
  </si>
  <si>
    <t/>
  </si>
  <si>
    <t>Rescisão total:</t>
  </si>
  <si>
    <t>Sub.Total Férias+Rescisão:</t>
  </si>
  <si>
    <t>Sub-Total - A</t>
  </si>
  <si>
    <t>ASSOCIAÇÃO ESPÍRITA CAMINHEIROS DO ALÉM - CNPJ nº 02.534.836/0001-00 - PMSJRP/TERMO DE COLABORAÇÃO SME Nº 01/2019 - REC.MUNICIPAL</t>
  </si>
  <si>
    <t>QUADRO B - SERVIÇOS DE TERCEIROS</t>
  </si>
  <si>
    <t>Valor</t>
  </si>
  <si>
    <t>Crianças</t>
  </si>
  <si>
    <t>Conteiner</t>
  </si>
  <si>
    <t>Serviços Esporádicos</t>
  </si>
  <si>
    <t>Serviços Contábeis</t>
  </si>
  <si>
    <t>xxxxxxxx</t>
  </si>
  <si>
    <t>Vale Alimentação</t>
  </si>
  <si>
    <t>Vale Transporte</t>
  </si>
  <si>
    <t>Energia Elétrica</t>
  </si>
  <si>
    <t>Telefone</t>
  </si>
  <si>
    <t>Agua</t>
  </si>
  <si>
    <t>Exames Médicos</t>
  </si>
  <si>
    <t>Sub.total - B</t>
  </si>
  <si>
    <t>QUADRO C - MATERIAL DE CONSUMO</t>
  </si>
  <si>
    <t>Material de Pequenos Reparos e Manutenção</t>
  </si>
  <si>
    <t>Material de Consumo</t>
  </si>
  <si>
    <t>Material - Protocolo Sanitário</t>
  </si>
  <si>
    <t>Sub.Total - C</t>
  </si>
  <si>
    <t>TOTAL GERAL A+B+C</t>
  </si>
  <si>
    <t xml:space="preserve">                                                                                           HELIANE CRISTINA MUNHOZ PRIETO VIEIRA - PRESIDENTE                                                                                                                  CILENE MÁRCIA SALVAJOLI - COORDENADORA</t>
  </si>
</sst>
</file>

<file path=xl/styles.xml><?xml version="1.0" encoding="utf-8"?>
<styleSheet xmlns="http://schemas.openxmlformats.org/spreadsheetml/2006/main">
  <numFmts count="15">
    <numFmt numFmtId="5" formatCode="#,##0\ &quot;R$&quot;;\-#,##0\ &quot;R$&quot;"/>
    <numFmt numFmtId="6" formatCode="#,##0\ &quot;R$&quot;;[Red]\-#,##0\ &quot;R$&quot;"/>
    <numFmt numFmtId="7" formatCode="#,##0.00\ &quot;R$&quot;;\-#,##0.00\ &quot;R$&quot;"/>
    <numFmt numFmtId="8" formatCode="#,##0.00\ &quot;R$&quot;;[Red]\-#,##0.00\ &quot;R$&quot;"/>
    <numFmt numFmtId="42" formatCode="_-* #,##0\ &quot;R$&quot;_-;\-* #,##0\ &quot;R$&quot;_-;_-* &quot;-&quot;\ &quot;R$&quot;_-;_-@_-"/>
    <numFmt numFmtId="41" formatCode="_-* #,##0\ _R_$_-;\-* #,##0\ _R_$_-;_-* &quot;-&quot;\ _R_$_-;_-@_-"/>
    <numFmt numFmtId="44" formatCode="_-* #,##0.00\ &quot;R$&quot;_-;\-* #,##0.00\ &quot;R$&quot;_-;_-* &quot;-&quot;??\ &quot;R$&quot;_-;_-@_-"/>
    <numFmt numFmtId="43" formatCode="_-* #,##0.00\ _R_$_-;\-* #,##0.00\ _R_$_-;_-* &quot;-&quot;??\ _R_$_-;_-@_-"/>
    <numFmt numFmtId="164" formatCode="DD/MM/YY;@"/>
    <numFmt numFmtId="165" formatCode="#,##0.00\ ;&quot; (&quot;#,##0.00\);&quot; -&quot;#\ ;@\ "/>
    <numFmt numFmtId="166" formatCode="D\-MMM"/>
    <numFmt numFmtId="167" formatCode="D/M/YY;@"/>
    <numFmt numFmtId="4" formatCode="#,##0.00"/>
    <numFmt numFmtId="2" formatCode="0.00"/>
    <numFmt numFmtId="1" formatCode="0"/>
  </numFmts>
  <fonts count="9">
    <font>
      <name val="Arial"/>
      <family val="2"/>
      <color rgb="FF000000"/>
      <sz val="10"/>
      <extLst>
        <ext uri="smNativeData">
          <pm:charSpec xmlns:pm="smNativeData" id="1680704674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2"/>
      <extLst>
        <ext uri="smNativeData">
          <pm:charSpec xmlns:pm="smNativeData" id="1680704674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family val="2"/>
      <b/>
      <color rgb="FF000000"/>
      <sz val="12"/>
      <extLst>
        <ext uri="smNativeData">
          <pm:charSpec xmlns:pm="smNativeData" id="1680704674" ulstyle="none" kern="1">
            <pm:latin face="Calibri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family val="2"/>
      <b/>
      <color rgb="FF000000"/>
      <sz val="10"/>
      <extLst>
        <ext uri="smNativeData">
          <pm:charSpec xmlns:pm="smNativeData" id="1680704674" ulstyle="none" kern="1">
            <pm:latin face="Calibri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Calibri"/>
      <family val="2"/>
      <color rgb="FF000000"/>
      <sz val="10"/>
      <extLst>
        <ext uri="smNativeData">
          <pm:charSpec xmlns:pm="smNativeData" id="1680704674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680704674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b/>
      <color rgb="FF000000"/>
      <sz val="11"/>
      <extLst>
        <ext uri="smNativeData">
          <pm:charSpec xmlns:pm="smNativeData" id="1680704674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family val="2"/>
      <color rgb="FF000000"/>
      <sz val="18"/>
      <extLst>
        <ext uri="smNativeData">
          <pm:charSpec xmlns:pm="smNativeData" id="1680704674" ulstyle="none" kern="1">
            <pm:latin face="Calibri" sz="360" lang="default"/>
            <pm:cs face="Times New Roman" sz="360" lang="default"/>
            <pm:ea face="SimSun" sz="360" lang="default"/>
          </pm:charSpec>
        </ext>
      </extLst>
    </font>
    <font>
      <name val="Calibri"/>
      <family val="2"/>
      <color rgb="FF000000"/>
      <sz val="10"/>
      <u val="single"/>
      <extLst>
        <ext uri="smNativeData">
          <pm:charSpec xmlns:pm="smNativeData" id="1680704674" ulstyle="single" kern="1">
            <pm:latin face="Calibri" sz="200" lang="default"/>
            <pm:cs face="Times New Roman" sz="200" lang="default"/>
            <pm:ea face="SimSun" sz="200" lang="default"/>
          </pm:charSpec>
        </ext>
      </extLst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0704674" type="1" fgLvl="100" fgClr="00FFFFFF" bgLvl="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680704674" type="1" fgLvl="100" fgClr="00D8D8D8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0704674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0704674" type="1" fgLvl="100" fgClr="00FFFFFF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0704674" type="1" fgLvl="100" fgClr="00FFFFFF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0704674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0704674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0704674" type="1" fgLvl="100" fgClr="00FFFFFF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0704674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0704674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0704674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0704674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0704674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0704674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0704674" type="1" fgLvl="100" fgClr="00D8D8D8" bgLvl="0" bgClr="00FFFFFF"/>
          </ext>
        </extLst>
      </patternFill>
    </fill>
  </fills>
  <borders count="29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0704674"/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0704674">
            <pm:line position="top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0704674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0704674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0704674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0704674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0704674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0704674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0704674"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0704674"/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0704674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0704674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0704674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0704674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0704674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0704674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</borders>
  <cellStyleXfs count="3"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165" fontId="0" fillId="0" borderId="0" applyNumberFormat="1" applyFont="1" applyFill="0" applyBorder="0" applyAlignment="0" applyProtection="0"/>
  </cellStyleXfs>
  <cellXfs count="195">
    <xf numFmtId="0" fontId="0" fillId="0" borderId="0" xfId="0"/>
    <xf numFmtId="0" fontId="0" fillId="0" borderId="0" xfId="1"/>
    <xf numFmtId="165" fontId="0" fillId="0" borderId="0" xfId="2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0" fontId="2" fillId="0" borderId="0" xfId="1" applyFont="1"/>
    <xf numFmtId="0" fontId="2" fillId="0" borderId="0" xfId="1" applyFont="1" applyAlignment="1">
      <alignment horizontal="left"/>
    </xf>
    <xf numFmtId="2" fontId="1" fillId="0" borderId="0" xfId="1" applyNumberFormat="1" applyFont="1"/>
    <xf numFmtId="0" fontId="7" fillId="0" borderId="0" xfId="1" applyFont="1"/>
    <xf numFmtId="0" fontId="1" fillId="0" borderId="1" xfId="1" applyFont="1" applyBorder="1" applyAlignment="1">
      <alignment horizontal="left" wrapText="1"/>
    </xf>
    <xf numFmtId="0" fontId="1" fillId="0" borderId="2" xfId="1" applyFont="1" applyBorder="1" applyAlignment="1">
      <alignment horizontal="left" wrapText="1"/>
    </xf>
    <xf numFmtId="0" fontId="1" fillId="0" borderId="3" xfId="1" applyFont="1" applyBorder="1" applyAlignment="1">
      <alignment horizontal="left" wrapText="1"/>
    </xf>
    <xf numFmtId="4" fontId="5" fillId="0" borderId="4" xfId="1" applyNumberFormat="1" applyFont="1" applyBorder="1" applyAlignment="1">
      <alignment horizontal="right"/>
    </xf>
    <xf numFmtId="1" fontId="6" fillId="6" borderId="5" xfId="1" applyNumberFormat="1" applyFont="1" applyFill="1" applyBorder="1" applyAlignment="1">
      <alignment horizontal="center"/>
    </xf>
    <xf numFmtId="165" fontId="5" fillId="0" borderId="4" xfId="2" applyFont="1" applyBorder="1" applyAlignment="1">
      <alignment horizontal="right"/>
    </xf>
    <xf numFmtId="165" fontId="1" fillId="0" borderId="4" xfId="2" applyFont="1" applyBorder="1" applyAlignment="1">
      <alignment horizontal="right"/>
    </xf>
    <xf numFmtId="165" fontId="1" fillId="6" borderId="5" xfId="2" applyFont="1" applyFill="1" applyBorder="1" applyAlignment="1">
      <alignment horizontal="center"/>
    </xf>
    <xf numFmtId="165" fontId="1" fillId="0" borderId="4" xfId="2" applyFont="1" applyBorder="1"/>
    <xf numFmtId="0" fontId="2" fillId="0" borderId="6" xfId="1" applyFont="1" applyBorder="1" applyAlignment="1">
      <alignment horizontal="center" wrapText="1"/>
    </xf>
    <xf numFmtId="0" fontId="2" fillId="0" borderId="7" xfId="1" applyFont="1" applyBorder="1" applyAlignment="1">
      <alignment horizontal="center" wrapText="1"/>
    </xf>
    <xf numFmtId="0" fontId="2" fillId="0" borderId="8" xfId="1" applyFont="1" applyBorder="1" applyAlignment="1">
      <alignment horizontal="center" wrapText="1"/>
    </xf>
    <xf numFmtId="0" fontId="2" fillId="0" borderId="9" xfId="1" applyFont="1" applyBorder="1" applyAlignment="1">
      <alignment horizontal="center" wrapText="1"/>
    </xf>
    <xf numFmtId="4" fontId="3" fillId="0" borderId="9" xfId="1" applyNumberFormat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1" fontId="5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>
      <alignment horizontal="center" vertical="center"/>
    </xf>
    <xf numFmtId="164" fontId="4" fillId="0" borderId="8" xfId="1" applyNumberFormat="1" applyFont="1" applyBorder="1" applyAlignment="1">
      <alignment horizontal="center" vertical="center"/>
    </xf>
    <xf numFmtId="1" fontId="4" fillId="0" borderId="8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4" fontId="3" fillId="11" borderId="10" xfId="1" applyNumberFormat="1" applyFont="1" applyFill="1" applyBorder="1" applyAlignment="1">
      <alignment vertical="center"/>
    </xf>
    <xf numFmtId="164" fontId="4" fillId="0" borderId="9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5" fontId="4" fillId="0" borderId="4" xfId="2" applyFont="1" applyBorder="1" applyAlignment="1">
      <alignment horizontal="right" vertical="center"/>
    </xf>
    <xf numFmtId="165" fontId="1" fillId="13" borderId="12" xfId="2" applyFont="1" applyFill="1" applyBorder="1" applyAlignment="1">
      <alignment horizontal="center" vertical="center"/>
    </xf>
    <xf numFmtId="165" fontId="1" fillId="0" borderId="4" xfId="2" applyFont="1" applyBorder="1" applyAlignment="1">
      <alignment vertical="center"/>
    </xf>
    <xf numFmtId="4" fontId="4" fillId="13" borderId="12" xfId="2" applyNumberFormat="1" applyFont="1" applyFill="1" applyBorder="1" applyAlignment="1">
      <alignment vertical="center"/>
    </xf>
    <xf numFmtId="0" fontId="2" fillId="0" borderId="9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4" fontId="4" fillId="6" borderId="5" xfId="2" applyNumberFormat="1" applyFont="1" applyFill="1" applyBorder="1"/>
    <xf numFmtId="0" fontId="8" fillId="0" borderId="8" xfId="1" applyFont="1" applyBorder="1" applyAlignment="1">
      <alignment horizontal="center" vertical="center"/>
    </xf>
    <xf numFmtId="4" fontId="4" fillId="11" borderId="10" xfId="1" applyNumberFormat="1" applyFont="1" applyFill="1" applyBorder="1" applyAlignment="1">
      <alignment vertical="center"/>
    </xf>
    <xf numFmtId="0" fontId="4" fillId="14" borderId="13" xfId="1" applyFont="1" applyFill="1" applyBorder="1" applyAlignment="1">
      <alignment vertical="center" wrapText="1"/>
    </xf>
    <xf numFmtId="0" fontId="4" fillId="14" borderId="13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4" fontId="4" fillId="0" borderId="8" xfId="2" applyNumberFormat="1" applyFont="1" applyBorder="1" applyAlignment="1">
      <alignment horizontal="right" vertical="center"/>
    </xf>
    <xf numFmtId="4" fontId="4" fillId="14" borderId="13" xfId="2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vertical="center"/>
    </xf>
    <xf numFmtId="4" fontId="4" fillId="0" borderId="8" xfId="2" applyNumberFormat="1" applyFont="1" applyBorder="1" applyAlignment="1">
      <alignment vertical="center"/>
    </xf>
    <xf numFmtId="4" fontId="4" fillId="0" borderId="8" xfId="1" applyNumberFormat="1" applyFont="1" applyBorder="1" applyAlignment="1">
      <alignment horizontal="right" vertical="center"/>
    </xf>
    <xf numFmtId="0" fontId="4" fillId="0" borderId="9" xfId="1" applyFont="1" applyBorder="1" applyAlignment="1">
      <alignment horizontal="center" vertical="center"/>
    </xf>
    <xf numFmtId="4" fontId="4" fillId="0" borderId="8" xfId="1" applyNumberFormat="1" applyFont="1" applyBorder="1" applyAlignment="1">
      <alignment horizontal="center" vertical="center"/>
    </xf>
    <xf numFmtId="4" fontId="4" fillId="0" borderId="14" xfId="1" applyNumberFormat="1" applyFont="1" applyBorder="1" applyAlignment="1">
      <alignment vertical="center"/>
    </xf>
    <xf numFmtId="4" fontId="4" fillId="14" borderId="13" xfId="1" applyNumberFormat="1" applyFont="1" applyFill="1" applyBorder="1" applyAlignment="1">
      <alignment vertical="center"/>
    </xf>
    <xf numFmtId="0" fontId="4" fillId="0" borderId="9" xfId="1" applyFont="1" applyBorder="1" applyAlignment="1">
      <alignment vertical="center"/>
    </xf>
    <xf numFmtId="4" fontId="4" fillId="0" borderId="9" xfId="1" applyNumberFormat="1" applyFont="1" applyBorder="1" applyAlignment="1">
      <alignment horizontal="center" vertical="center"/>
    </xf>
    <xf numFmtId="4" fontId="4" fillId="0" borderId="9" xfId="1" applyNumberFormat="1" applyFont="1" applyBorder="1" applyAlignment="1">
      <alignment vertical="center"/>
    </xf>
    <xf numFmtId="4" fontId="4" fillId="0" borderId="15" xfId="1" applyNumberFormat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" fontId="4" fillId="0" borderId="9" xfId="1" applyNumberFormat="1" applyFont="1" applyBorder="1" applyAlignment="1">
      <alignment horizontal="right" vertical="center" wrapText="1"/>
    </xf>
    <xf numFmtId="4" fontId="4" fillId="0" borderId="4" xfId="1" applyNumberFormat="1" applyFont="1" applyBorder="1" applyAlignment="1">
      <alignment horizontal="right" vertical="center"/>
    </xf>
    <xf numFmtId="2" fontId="4" fillId="13" borderId="12" xfId="1" applyNumberFormat="1" applyFont="1" applyFill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2" fontId="4" fillId="0" borderId="9" xfId="1" applyNumberFormat="1" applyFont="1" applyBorder="1" applyAlignment="1">
      <alignment horizontal="right" vertical="center" wrapText="1"/>
    </xf>
    <xf numFmtId="0" fontId="4" fillId="0" borderId="14" xfId="1" applyFont="1" applyBorder="1" applyAlignment="1">
      <alignment horizontal="left" wrapText="1"/>
    </xf>
    <xf numFmtId="0" fontId="4" fillId="0" borderId="11" xfId="1" applyFont="1" applyBorder="1" applyAlignment="1">
      <alignment horizontal="left" wrapText="1"/>
    </xf>
    <xf numFmtId="0" fontId="4" fillId="0" borderId="16" xfId="1" applyFont="1" applyBorder="1" applyAlignment="1">
      <alignment horizontal="left" wrapText="1"/>
    </xf>
    <xf numFmtId="2" fontId="4" fillId="0" borderId="9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left" wrapText="1"/>
    </xf>
    <xf numFmtId="0" fontId="4" fillId="0" borderId="2" xfId="1" applyFont="1" applyBorder="1" applyAlignment="1">
      <alignment horizontal="left" wrapText="1"/>
    </xf>
    <xf numFmtId="0" fontId="4" fillId="0" borderId="3" xfId="1" applyFont="1" applyBorder="1" applyAlignment="1">
      <alignment horizontal="left" wrapText="1"/>
    </xf>
    <xf numFmtId="2" fontId="4" fillId="0" borderId="4" xfId="1" applyNumberFormat="1" applyFont="1" applyBorder="1" applyAlignment="1">
      <alignment horizontal="center" wrapText="1"/>
    </xf>
    <xf numFmtId="0" fontId="1" fillId="0" borderId="14" xfId="1" applyFont="1" applyBorder="1" applyAlignment="1">
      <alignment horizontal="left"/>
    </xf>
    <xf numFmtId="0" fontId="1" fillId="0" borderId="11" xfId="1" applyFont="1" applyBorder="1" applyAlignment="1">
      <alignment horizontal="left"/>
    </xf>
    <xf numFmtId="0" fontId="1" fillId="0" borderId="16" xfId="1" applyFont="1" applyBorder="1" applyAlignment="1">
      <alignment horizontal="left"/>
    </xf>
    <xf numFmtId="4" fontId="3" fillId="18" borderId="17" xfId="1" applyNumberFormat="1" applyFont="1" applyFill="1" applyBorder="1" applyAlignment="1">
      <alignment horizontal="right" vertical="center"/>
    </xf>
    <xf numFmtId="0" fontId="6" fillId="0" borderId="4" xfId="1" applyFont="1" applyBorder="1" applyAlignment="1">
      <alignment horizontal="center" vertical="center" wrapText="1"/>
    </xf>
    <xf numFmtId="4" fontId="5" fillId="14" borderId="13" xfId="1" applyNumberFormat="1" applyFont="1" applyFill="1" applyBorder="1" applyAlignment="1">
      <alignment horizontal="right" vertical="center"/>
    </xf>
    <xf numFmtId="4" fontId="5" fillId="0" borderId="8" xfId="1" applyNumberFormat="1" applyFont="1" applyBorder="1" applyAlignment="1">
      <alignment horizontal="right" vertical="center"/>
    </xf>
    <xf numFmtId="4" fontId="2" fillId="13" borderId="12" xfId="1" applyNumberFormat="1" applyFont="1" applyFill="1" applyBorder="1" applyAlignment="1">
      <alignment horizontal="right" vertical="center"/>
    </xf>
    <xf numFmtId="4" fontId="2" fillId="0" borderId="16" xfId="1" applyNumberFormat="1" applyFont="1" applyBorder="1"/>
    <xf numFmtId="4" fontId="2" fillId="0" borderId="8" xfId="1" applyNumberFormat="1" applyFont="1" applyBorder="1"/>
    <xf numFmtId="4" fontId="5" fillId="14" borderId="13" xfId="1" applyNumberFormat="1" applyFont="1" applyFill="1" applyBorder="1" applyAlignment="1">
      <alignment vertical="center"/>
    </xf>
    <xf numFmtId="0" fontId="5" fillId="0" borderId="8" xfId="1" applyFont="1" applyBorder="1" applyAlignment="1">
      <alignment vertical="center"/>
    </xf>
    <xf numFmtId="4" fontId="5" fillId="13" borderId="12" xfId="1" applyNumberFormat="1" applyFont="1" applyFill="1" applyBorder="1" applyAlignment="1">
      <alignment vertical="center"/>
    </xf>
    <xf numFmtId="4" fontId="2" fillId="18" borderId="17" xfId="1" applyNumberFormat="1" applyFont="1" applyFill="1" applyBorder="1" applyAlignment="1">
      <alignment horizontal="right" vertical="center"/>
    </xf>
    <xf numFmtId="4" fontId="5" fillId="14" borderId="13" xfId="2" applyNumberFormat="1" applyFont="1" applyFill="1" applyBorder="1" applyAlignment="1">
      <alignment vertical="center"/>
    </xf>
    <xf numFmtId="4" fontId="5" fillId="13" borderId="12" xfId="2" applyNumberFormat="1" applyFont="1" applyFill="1" applyBorder="1" applyAlignment="1">
      <alignment vertical="center"/>
    </xf>
    <xf numFmtId="4" fontId="5" fillId="0" borderId="4" xfId="1" applyNumberFormat="1" applyFont="1" applyBorder="1" applyAlignment="1">
      <alignment horizontal="right" vertical="center" wrapText="1"/>
    </xf>
    <xf numFmtId="4" fontId="5" fillId="6" borderId="5" xfId="2" applyNumberFormat="1" applyFont="1" applyFill="1" applyBorder="1"/>
    <xf numFmtId="4" fontId="2" fillId="6" borderId="5" xfId="2" applyNumberFormat="1" applyFont="1" applyFill="1" applyBorder="1"/>
    <xf numFmtId="4" fontId="2" fillId="0" borderId="9" xfId="1" applyNumberFormat="1" applyFont="1" applyBorder="1" applyAlignment="1">
      <alignment horizontal="right" wrapText="1"/>
    </xf>
    <xf numFmtId="4" fontId="2" fillId="0" borderId="18" xfId="1" applyNumberFormat="1" applyFont="1" applyBorder="1" applyAlignment="1">
      <alignment horizontal="right" wrapText="1"/>
    </xf>
    <xf numFmtId="4" fontId="5" fillId="0" borderId="7" xfId="1" applyNumberFormat="1" applyFont="1" applyBorder="1" applyAlignment="1">
      <alignment horizontal="right" vertical="center" wrapText="1"/>
    </xf>
    <xf numFmtId="4" fontId="5" fillId="0" borderId="9" xfId="1" applyNumberFormat="1" applyFont="1" applyBorder="1" applyAlignment="1">
      <alignment horizontal="right" vertical="center" wrapText="1"/>
    </xf>
    <xf numFmtId="4" fontId="2" fillId="11" borderId="10" xfId="1" applyNumberFormat="1" applyFont="1" applyFill="1" applyBorder="1" applyAlignment="1">
      <alignment vertical="center"/>
    </xf>
    <xf numFmtId="0" fontId="3" fillId="13" borderId="12" xfId="1" applyFont="1" applyFill="1" applyBorder="1" applyAlignment="1">
      <alignment horizontal="center" vertical="center"/>
    </xf>
    <xf numFmtId="164" fontId="3" fillId="13" borderId="12" xfId="1" applyNumberFormat="1" applyFont="1" applyFill="1" applyBorder="1" applyAlignment="1">
      <alignment horizontal="center" vertical="center"/>
    </xf>
    <xf numFmtId="4" fontId="3" fillId="18" borderId="17" xfId="1" applyNumberFormat="1" applyFont="1" applyFill="1" applyBorder="1" applyAlignment="1">
      <alignment horizontal="center" vertical="center"/>
    </xf>
    <xf numFmtId="4" fontId="3" fillId="18" borderId="17" xfId="1" applyNumberFormat="1" applyFont="1" applyFill="1" applyBorder="1" applyAlignment="1">
      <alignment vertical="center"/>
    </xf>
    <xf numFmtId="0" fontId="3" fillId="11" borderId="10" xfId="1" applyFont="1" applyFill="1" applyBorder="1" applyAlignment="1">
      <alignment vertical="center"/>
    </xf>
    <xf numFmtId="4" fontId="3" fillId="11" borderId="10" xfId="1" applyNumberFormat="1" applyFont="1" applyFill="1" applyBorder="1" applyAlignment="1">
      <alignment horizontal="center" vertical="center"/>
    </xf>
    <xf numFmtId="4" fontId="3" fillId="0" borderId="3" xfId="2" applyNumberFormat="1" applyFont="1" applyBorder="1" applyAlignment="1">
      <alignment horizontal="right" vertical="center"/>
    </xf>
    <xf numFmtId="4" fontId="3" fillId="0" borderId="4" xfId="2" applyNumberFormat="1" applyFont="1" applyBorder="1" applyAlignment="1">
      <alignment horizontal="right" vertical="center"/>
    </xf>
    <xf numFmtId="0" fontId="3" fillId="0" borderId="8" xfId="1" applyFont="1" applyBorder="1" applyAlignment="1">
      <alignment horizontal="left" vertical="center"/>
    </xf>
    <xf numFmtId="4" fontId="3" fillId="14" borderId="13" xfId="2" applyNumberFormat="1" applyFont="1" applyFill="1" applyBorder="1" applyAlignment="1">
      <alignment horizontal="right" vertical="center"/>
    </xf>
    <xf numFmtId="0" fontId="4" fillId="0" borderId="9" xfId="1" applyFont="1" applyBorder="1" applyAlignment="1">
      <alignment horizontal="center" vertical="center"/>
    </xf>
    <xf numFmtId="0" fontId="3" fillId="20" borderId="19" xfId="1" applyFont="1" applyFill="1" applyBorder="1" applyAlignment="1">
      <alignment horizontal="center" vertical="center"/>
    </xf>
    <xf numFmtId="4" fontId="3" fillId="21" borderId="20" xfId="1" applyNumberFormat="1" applyFont="1" applyFill="1" applyBorder="1" applyAlignment="1">
      <alignment horizontal="center" vertical="center"/>
    </xf>
    <xf numFmtId="4" fontId="3" fillId="14" borderId="13" xfId="1" applyNumberFormat="1" applyFont="1" applyFill="1" applyBorder="1" applyAlignment="1">
      <alignment horizontal="center" vertical="center"/>
    </xf>
    <xf numFmtId="4" fontId="5" fillId="22" borderId="21" xfId="1" applyNumberFormat="1" applyFont="1" applyFill="1" applyAlignment="1">
      <alignment vertical="center"/>
    </xf>
    <xf numFmtId="167" fontId="4" fillId="0" borderId="8" xfId="1" applyNumberFormat="1" applyFont="1" applyBorder="1" applyAlignment="1">
      <alignment vertical="center"/>
    </xf>
    <xf numFmtId="4" fontId="3" fillId="0" borderId="8" xfId="1" applyNumberFormat="1" applyFont="1" applyBorder="1" applyAlignment="1">
      <alignment vertical="center"/>
    </xf>
    <xf numFmtId="4" fontId="3" fillId="0" borderId="9" xfId="1" applyNumberFormat="1" applyFont="1" applyBorder="1" applyAlignment="1">
      <alignment vertical="center"/>
    </xf>
    <xf numFmtId="0" fontId="2" fillId="0" borderId="14" xfId="1" applyFont="1" applyBorder="1" applyAlignment="1">
      <alignment horizontal="left" wrapText="1"/>
    </xf>
    <xf numFmtId="0" fontId="2" fillId="0" borderId="11" xfId="1" applyFont="1" applyBorder="1" applyAlignment="1">
      <alignment horizontal="left" wrapText="1"/>
    </xf>
    <xf numFmtId="0" fontId="2" fillId="0" borderId="16" xfId="1" applyFont="1" applyBorder="1" applyAlignment="1">
      <alignment horizontal="left" wrapText="1"/>
    </xf>
    <xf numFmtId="0" fontId="5" fillId="0" borderId="14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wrapText="1"/>
    </xf>
    <xf numFmtId="0" fontId="2" fillId="0" borderId="11" xfId="1" applyFont="1" applyBorder="1" applyAlignment="1">
      <alignment horizontal="center" wrapText="1"/>
    </xf>
    <xf numFmtId="0" fontId="2" fillId="0" borderId="16" xfId="1" applyFont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11" xfId="1" applyFont="1" applyBorder="1" applyAlignment="1">
      <alignment horizontal="center" wrapText="1"/>
    </xf>
    <xf numFmtId="0" fontId="6" fillId="0" borderId="16" xfId="1" applyFont="1" applyBorder="1" applyAlignment="1">
      <alignment horizontal="center" wrapText="1"/>
    </xf>
    <xf numFmtId="4" fontId="1" fillId="0" borderId="14" xfId="1" applyNumberFormat="1" applyFont="1" applyBorder="1" applyAlignment="1">
      <alignment horizontal="center"/>
    </xf>
    <xf numFmtId="4" fontId="1" fillId="0" borderId="11" xfId="1" applyNumberFormat="1" applyFont="1" applyBorder="1" applyAlignment="1">
      <alignment horizontal="center"/>
    </xf>
    <xf numFmtId="4" fontId="1" fillId="0" borderId="16" xfId="1" applyNumberFormat="1" applyFont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8" xfId="1" applyFont="1" applyBorder="1" applyAlignment="1">
      <alignment horizontal="center" wrapText="1"/>
    </xf>
    <xf numFmtId="0" fontId="3" fillId="0" borderId="18" xfId="1" applyFont="1" applyBorder="1" applyAlignment="1">
      <alignment horizontal="center" wrapText="1"/>
    </xf>
    <xf numFmtId="0" fontId="1" fillId="0" borderId="14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6" xfId="1" applyFont="1" applyBorder="1" applyAlignment="1">
      <alignment horizontal="center"/>
    </xf>
    <xf numFmtId="0" fontId="3" fillId="0" borderId="9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14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4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3" fillId="0" borderId="14" xfId="1" applyFont="1" applyBorder="1" applyAlignment="1">
      <alignment horizontal="center" wrapText="1"/>
    </xf>
    <xf numFmtId="0" fontId="3" fillId="0" borderId="11" xfId="1" applyFont="1" applyBorder="1" applyAlignment="1">
      <alignment horizontal="center" wrapText="1"/>
    </xf>
    <xf numFmtId="0" fontId="3" fillId="0" borderId="16" xfId="1" applyFont="1" applyBorder="1" applyAlignment="1">
      <alignment horizontal="center" wrapText="1"/>
    </xf>
    <xf numFmtId="0" fontId="5" fillId="0" borderId="14" xfId="1" applyFont="1" applyBorder="1" applyAlignment="1">
      <alignment horizontal="left" wrapText="1"/>
    </xf>
    <xf numFmtId="0" fontId="5" fillId="0" borderId="11" xfId="1" applyFont="1" applyBorder="1" applyAlignment="1">
      <alignment horizontal="left" wrapText="1"/>
    </xf>
    <xf numFmtId="0" fontId="5" fillId="0" borderId="16" xfId="1" applyFont="1" applyBorder="1" applyAlignment="1">
      <alignment horizontal="left" wrapText="1"/>
    </xf>
    <xf numFmtId="4" fontId="4" fillId="0" borderId="14" xfId="2" applyNumberFormat="1" applyFont="1" applyBorder="1" applyAlignment="1">
      <alignment horizontal="center" vertical="center"/>
    </xf>
    <xf numFmtId="4" fontId="4" fillId="0" borderId="11" xfId="2" applyNumberFormat="1" applyFont="1" applyBorder="1" applyAlignment="1">
      <alignment horizontal="center" vertical="center"/>
    </xf>
    <xf numFmtId="4" fontId="4" fillId="0" borderId="16" xfId="2" applyNumberFormat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4" fillId="23" borderId="22" xfId="1" applyFont="1" applyFill="1" applyBorder="1" applyAlignment="1">
      <alignment horizontal="center" vertical="center" wrapText="1"/>
    </xf>
    <xf numFmtId="0" fontId="4" fillId="24" borderId="23" xfId="1" applyFont="1" applyFill="1" applyBorder="1" applyAlignment="1">
      <alignment horizontal="center" vertical="center" wrapText="1"/>
    </xf>
    <xf numFmtId="0" fontId="4" fillId="25" borderId="24" xfId="1" applyFont="1" applyFill="1" applyBorder="1" applyAlignment="1">
      <alignment horizontal="center" vertical="center" wrapText="1"/>
    </xf>
    <xf numFmtId="4" fontId="4" fillId="25" borderId="24" xfId="1" applyNumberFormat="1" applyFont="1" applyFill="1" applyBorder="1" applyAlignment="1">
      <alignment horizontal="center" vertical="center" wrapText="1"/>
    </xf>
    <xf numFmtId="4" fontId="4" fillId="24" borderId="23" xfId="1" applyNumberFormat="1" applyFont="1" applyFill="1" applyBorder="1" applyAlignment="1">
      <alignment horizontal="center" vertical="center" wrapText="1"/>
    </xf>
    <xf numFmtId="166" fontId="4" fillId="25" borderId="24" xfId="1" applyNumberFormat="1" applyFont="1" applyFill="1" applyBorder="1" applyAlignment="1">
      <alignment horizontal="center" vertical="center" wrapText="1"/>
    </xf>
    <xf numFmtId="166" fontId="4" fillId="24" borderId="23" xfId="1" applyNumberFormat="1" applyFont="1" applyFill="1" applyBorder="1" applyAlignment="1">
      <alignment horizontal="center" vertical="center" wrapText="1"/>
    </xf>
    <xf numFmtId="0" fontId="4" fillId="25" borderId="24" xfId="1" applyFont="1" applyFill="1" applyBorder="1" applyAlignment="1">
      <alignment horizontal="center" vertical="center"/>
    </xf>
    <xf numFmtId="0" fontId="4" fillId="24" borderId="23" xfId="1" applyFont="1" applyFill="1" applyBorder="1" applyAlignment="1">
      <alignment horizontal="center" vertical="center"/>
    </xf>
    <xf numFmtId="0" fontId="4" fillId="26" borderId="25" xfId="1" applyFont="1" applyFill="1" applyBorder="1" applyAlignment="1">
      <alignment horizontal="center" vertical="center"/>
    </xf>
    <xf numFmtId="0" fontId="4" fillId="27" borderId="26" xfId="1" applyFont="1" applyFill="1" applyBorder="1" applyAlignment="1">
      <alignment horizontal="center" vertical="center"/>
    </xf>
    <xf numFmtId="0" fontId="2" fillId="27" borderId="26" xfId="1" applyFont="1" applyFill="1" applyBorder="1" applyAlignment="1">
      <alignment horizontal="center" vertical="center"/>
    </xf>
    <xf numFmtId="0" fontId="2" fillId="28" borderId="27" xfId="1" applyFont="1" applyFill="1" applyBorder="1" applyAlignment="1">
      <alignment horizontal="center" vertical="center"/>
    </xf>
    <xf numFmtId="0" fontId="2" fillId="29" borderId="28" xfId="1" applyFont="1" applyFill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26" borderId="25" xfId="1" applyFont="1" applyFill="1" applyBorder="1" applyAlignment="1">
      <alignment horizontal="center" vertical="center" wrapText="1"/>
    </xf>
    <xf numFmtId="0" fontId="4" fillId="27" borderId="26" xfId="1" applyFont="1" applyFill="1" applyBorder="1" applyAlignment="1">
      <alignment horizontal="center" vertical="center" wrapText="1"/>
    </xf>
    <xf numFmtId="4" fontId="4" fillId="25" borderId="24" xfId="1" applyNumberFormat="1" applyFont="1" applyFill="1" applyBorder="1" applyAlignment="1">
      <alignment horizontal="center" vertical="center"/>
    </xf>
    <xf numFmtId="4" fontId="4" fillId="24" borderId="23" xfId="1" applyNumberFormat="1" applyFont="1" applyFill="1" applyBorder="1" applyAlignment="1">
      <alignment horizontal="center" vertical="center"/>
    </xf>
    <xf numFmtId="0" fontId="4" fillId="0" borderId="9" xfId="1" applyFont="1" applyBorder="1" applyAlignment="1" quotePrefix="1">
      <alignment horizontal="center" vertical="center"/>
    </xf>
  </cellXfs>
  <cellStyles count="3">
    <cellStyle name="Normal" xfId="0" builtinId="0" customBuiltin="1"/>
    <cellStyle name="Normal 2" xfId="1"/>
    <cellStyle name="Vírgula 2" xfId="2"/>
  </cellStyles>
  <tableStyles count="0"/>
  <extLst>
    <ext uri="smNativeData">
      <pm:charStyles xmlns:pm="smNativeData" id="1680704674" count="1">
        <pm:charStyle name="Normal" fontId="0" Id="1"/>
      </pm:charStyles>
      <pm:colors xmlns:pm="smNativeData" id="1680704674" count="1">
        <pm:color name="Cor 24" rgb="D8D8D8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90000"/>
        </a:solidFill>
        <a:ln w="9525" cap="flat">
          <a:solidFill>
            <a:srgbClr val="400000"/>
          </a:solidFill>
          <a:prstDash val="solid"/>
          <a:headEnd type="none" w="med" len="med"/>
          <a:tailEnd type="none" w="med" len="med"/>
        </a:ln>
        <a:effectLst>
          <a:outerShdw blurRad="63500" dist="37717" dir="2700000" algn="ctr">
            <a:srgbClr val="000000">
              <a:alpha val="74000"/>
            </a:srgbClr>
          </a:outerShdw>
        </a:effectLst>
      </a:spPr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B105"/>
  <sheetViews>
    <sheetView showGridLines="0" tabSelected="1" view="normal" zoomScale="80" workbookViewId="0">
      <pane ySplit="10" topLeftCell="A11" activePane="bottomLeft" state="frozen"/>
      <selection pane="bottomLeft" activeCell="F36" sqref="F36"/>
    </sheetView>
  </sheetViews>
  <sheetFormatPr defaultRowHeight="16.60"/>
  <cols>
    <col min="1" max="1" width="3.558559" customWidth="1" style="3"/>
    <col min="2" max="2" width="30.108108" customWidth="1" style="3"/>
    <col min="3" max="3" width="9.882883" customWidth="1" style="3"/>
    <col min="4" max="4" width="9.108108" style="4"/>
    <col min="5" max="5" width="9.000000" customWidth="1" style="3"/>
    <col min="6" max="6" width="9.882883" customWidth="1" style="3"/>
    <col min="7" max="7" width="9.441441" customWidth="1" style="3"/>
    <col min="8" max="8" width="8.666667" customWidth="1" style="3"/>
    <col min="9" max="9" width="0.666667" hidden="1" customWidth="1" style="3">
      <extLst>
        <ext uri="smNativeData">
          <pm:columnDef xmlns:pm="smNativeData" id="1680704674" min="9" max="9" hidden="1" collapsedDB="0" collapsedOL="0"/>
        </ext>
      </extLst>
    </col>
    <col min="10" max="10" width="8.441441" customWidth="1" style="3"/>
    <col min="11" max="11" width="6.666667" customWidth="1" style="3"/>
    <col min="12" max="13" width="9.000000" customWidth="1" style="3"/>
    <col min="14" max="14" width="7.108108" customWidth="1" style="3"/>
    <col min="15" max="15" width="8.558559" customWidth="1" style="3"/>
    <col min="16" max="17" width="7.882883" customWidth="1" style="3"/>
    <col min="18" max="18" width="8.441441" customWidth="1" style="3"/>
    <col min="19" max="19" width="9.441441" customWidth="1" style="3"/>
    <col min="20" max="20" width="8.558559" customWidth="1" style="3"/>
    <col min="21" max="21" width="9.441441" customWidth="1" style="3"/>
    <col min="22" max="22" width="7.558559" customWidth="1" style="3"/>
    <col min="23" max="23" width="9.441441" customWidth="1" style="3"/>
    <col min="24" max="24" width="9.666667" customWidth="1" style="3"/>
    <col min="25" max="25" width="7.000000" customWidth="1" style="3"/>
    <col min="26" max="26" width="12.333333" customWidth="1" style="3"/>
    <col min="27" max="27" width="10.882883" customWidth="1" style="3"/>
    <col min="28" max="16384" width="9.108108" style="3"/>
  </cols>
  <sheetData>
    <row r="1" spans="1:26" s="6" customFormat="1">
      <c r="A1" s="7"/>
      <c r="B1" s="156" t="s">
        <v>0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</row>
    <row r="2" spans="1:26" s="6" customFormat="1">
      <c r="A2" s="7"/>
      <c r="B2" s="156" t="s">
        <v>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</row>
    <row r="3" spans="1:26" s="6" customFormat="1">
      <c r="A3" s="7"/>
      <c r="B3" s="157" t="s">
        <v>2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</row>
    <row r="4" spans="1:26" s="6" customFormat="1" ht="15" customHeight="1">
      <c r="A4" s="85" t="s">
        <v>3</v>
      </c>
      <c r="B4" s="86"/>
      <c r="C4" s="86"/>
      <c r="D4" s="87"/>
      <c r="E4" s="140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2"/>
      <c r="Z4" s="93">
        <f>SUM(Z73)</f>
        <v>137670.072400000005</v>
      </c>
    </row>
    <row r="5" spans="1:26" s="6" customFormat="1" ht="15" customHeight="1">
      <c r="A5" s="85" t="s">
        <v>4</v>
      </c>
      <c r="B5" s="86"/>
      <c r="C5" s="86"/>
      <c r="D5" s="87"/>
      <c r="E5" s="140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2"/>
      <c r="Z5" s="93">
        <f>SUM(Z91)</f>
        <v>33232.0699999999997</v>
      </c>
    </row>
    <row r="6" spans="1:26" s="6" customFormat="1" ht="15" customHeight="1">
      <c r="A6" s="85" t="s">
        <v>5</v>
      </c>
      <c r="B6" s="86"/>
      <c r="C6" s="86"/>
      <c r="D6" s="87"/>
      <c r="E6" s="140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2"/>
      <c r="Z6" s="93">
        <f>SUM(Z97)</f>
        <v>3685</v>
      </c>
    </row>
    <row r="7" spans="1:26" s="6" customFormat="1" ht="15" customHeight="1">
      <c r="A7" s="146" t="s">
        <v>6</v>
      </c>
      <c r="B7" s="147"/>
      <c r="C7" s="147"/>
      <c r="D7" s="148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8"/>
      <c r="Z7" s="94">
        <f>SUM(Z4:Z6)</f>
        <v>174587.142400000012</v>
      </c>
    </row>
    <row r="8" spans="1:26" s="6" customFormat="1" ht="12" customHeight="1">
      <c r="A8" s="159" t="s">
        <v>7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</row>
    <row r="9" spans="1:26" ht="17.40" customHeight="1">
      <c r="A9" s="149" t="s">
        <v>8</v>
      </c>
      <c r="B9" s="149" t="s">
        <v>9</v>
      </c>
      <c r="C9" s="149" t="s">
        <v>10</v>
      </c>
      <c r="D9" s="143" t="s">
        <v>11</v>
      </c>
      <c r="E9" s="143" t="s">
        <v>12</v>
      </c>
      <c r="F9" s="143" t="s">
        <v>13</v>
      </c>
      <c r="G9" s="143" t="s">
        <v>14</v>
      </c>
      <c r="H9" s="143" t="s">
        <v>15</v>
      </c>
      <c r="I9" s="158"/>
      <c r="J9" s="143" t="s">
        <v>16</v>
      </c>
      <c r="K9" s="151" t="s">
        <v>17</v>
      </c>
      <c r="L9" s="143" t="s">
        <v>18</v>
      </c>
      <c r="M9" s="143" t="s">
        <v>19</v>
      </c>
      <c r="N9" s="143" t="s">
        <v>20</v>
      </c>
      <c r="O9" s="143" t="s">
        <v>21</v>
      </c>
      <c r="P9" s="143" t="s">
        <v>22</v>
      </c>
      <c r="Q9" s="145" t="s">
        <v>23</v>
      </c>
      <c r="R9" s="143" t="s">
        <v>24</v>
      </c>
      <c r="S9" s="143" t="s">
        <v>25</v>
      </c>
      <c r="T9" s="143" t="s">
        <v>26</v>
      </c>
      <c r="U9" s="143" t="s">
        <v>27</v>
      </c>
      <c r="V9" s="143" t="s">
        <v>28</v>
      </c>
      <c r="W9" s="143" t="s">
        <v>29</v>
      </c>
      <c r="X9" s="143" t="s">
        <v>30</v>
      </c>
      <c r="Y9" s="143" t="s">
        <v>31</v>
      </c>
      <c r="Z9" s="143" t="s">
        <v>32</v>
      </c>
    </row>
    <row r="10" spans="1:26" ht="7.20" customHeight="1">
      <c r="A10" s="150"/>
      <c r="B10" s="150"/>
      <c r="C10" s="150"/>
      <c r="D10" s="144"/>
      <c r="E10" s="144"/>
      <c r="F10" s="144"/>
      <c r="G10" s="144"/>
      <c r="H10" s="144"/>
      <c r="I10" s="151"/>
      <c r="J10" s="144"/>
      <c r="K10" s="152"/>
      <c r="L10" s="144"/>
      <c r="M10" s="144"/>
      <c r="N10" s="144"/>
      <c r="O10" s="144"/>
      <c r="P10" s="144"/>
      <c r="Q10" s="143"/>
      <c r="R10" s="144"/>
      <c r="S10" s="144"/>
      <c r="T10" s="144"/>
      <c r="U10" s="144"/>
      <c r="V10" s="144"/>
      <c r="W10" s="144"/>
      <c r="X10" s="144"/>
      <c r="Y10" s="144"/>
      <c r="Z10" s="144"/>
    </row>
    <row r="11" spans="1:26" ht="13.20" customHeight="1">
      <c r="A11" s="26" t="n">
        <v>1</v>
      </c>
      <c r="B11" s="117" t="s">
        <v>33</v>
      </c>
      <c r="C11" s="29" t="s">
        <v>34</v>
      </c>
      <c r="D11" s="27" t="n">
        <v>44823</v>
      </c>
      <c r="E11" s="28" t="n">
        <v>44</v>
      </c>
      <c r="F11" s="50" t="n">
        <v>1664.03999999999996</v>
      </c>
      <c r="G11" s="51">
        <f>SUM(F11,H11,J11:N11)</f>
        <v>1783.68000000000006</v>
      </c>
      <c r="H11" s="50" t="n">
        <v>0</v>
      </c>
      <c r="I11" s="50"/>
      <c r="J11" s="50" t="n">
        <v>0</v>
      </c>
      <c r="K11" s="50" t="n">
        <v>0</v>
      </c>
      <c r="L11" s="50" t="n">
        <v>0</v>
      </c>
      <c r="M11" s="50" t="n">
        <v>0</v>
      </c>
      <c r="N11" s="50" t="n">
        <v>119.640000000000001</v>
      </c>
      <c r="O11" s="50" t="n">
        <v>130.22999999999999</v>
      </c>
      <c r="P11" s="50" t="n">
        <v>0</v>
      </c>
      <c r="Q11" s="52" t="n">
        <v>16.6400000000000006</v>
      </c>
      <c r="R11" s="50" t="n">
        <v>0</v>
      </c>
      <c r="S11" s="118">
        <f>G11-SUM(O11:R11)</f>
        <v>1636.80999999999995</v>
      </c>
      <c r="T11" s="50">
        <f>ROUND(G11*8%,2)</f>
        <v>142.689999999999998</v>
      </c>
      <c r="U11" s="50">
        <f>ROUND(G11*28%,2)</f>
        <v>499.430000000000007</v>
      </c>
      <c r="V11" s="50">
        <f>ROUND(G11*1%,2)</f>
        <v>17.8399999999999999</v>
      </c>
      <c r="W11" s="53" t="n">
        <v>331.699999999999989</v>
      </c>
      <c r="X11" s="53" t="n">
        <v>541.419999999999959</v>
      </c>
      <c r="Y11" s="50" t="n">
        <v>0</v>
      </c>
      <c r="Z11" s="90">
        <f>SUM(O11:V11)</f>
        <v>2443.63999999999987</v>
      </c>
    </row>
    <row r="12" spans="1:26" ht="13.20" customHeight="1">
      <c r="A12" s="26" t="n">
        <v>2</v>
      </c>
      <c r="B12" s="117" t="s">
        <v>35</v>
      </c>
      <c r="C12" s="29" t="s">
        <v>34</v>
      </c>
      <c r="D12" s="27" t="n">
        <v>44683</v>
      </c>
      <c r="E12" s="28" t="n">
        <v>44</v>
      </c>
      <c r="F12" s="50" t="n">
        <v>1664.03999999999996</v>
      </c>
      <c r="G12" s="51">
        <f>SUM(F12,H12,J12:N12)</f>
        <v>1664.03999999999996</v>
      </c>
      <c r="H12" s="50" t="n">
        <v>0</v>
      </c>
      <c r="I12" s="50"/>
      <c r="J12" s="50" t="n">
        <v>0</v>
      </c>
      <c r="K12" s="50" t="n">
        <v>0</v>
      </c>
      <c r="L12" s="50" t="n">
        <v>0</v>
      </c>
      <c r="M12" s="50" t="n">
        <v>0</v>
      </c>
      <c r="N12" s="50" t="n">
        <v>0</v>
      </c>
      <c r="O12" s="50" t="n">
        <v>130.22999999999999</v>
      </c>
      <c r="P12" s="50" t="n">
        <v>0</v>
      </c>
      <c r="Q12" s="52" t="n">
        <v>16.6400000000000006</v>
      </c>
      <c r="R12" s="50" t="n">
        <v>0</v>
      </c>
      <c r="S12" s="118">
        <f>G12-SUM(O12:R12)</f>
        <v>1517.17000000000007</v>
      </c>
      <c r="T12" s="50">
        <f>ROUND(G12*8%,2)</f>
        <v>133.120000000000005</v>
      </c>
      <c r="U12" s="50">
        <f>ROUND(G12*28%,2)</f>
        <v>465.930000000000007</v>
      </c>
      <c r="V12" s="50">
        <f>ROUND(G12*1%,2)</f>
        <v>16.6400000000000006</v>
      </c>
      <c r="W12" s="53" t="n">
        <v>331.699999999999989</v>
      </c>
      <c r="X12" s="53" t="n">
        <v>541.419999999999959</v>
      </c>
      <c r="Y12" s="50" t="n">
        <v>0</v>
      </c>
      <c r="Z12" s="90">
        <f>SUM(O12:V12)</f>
        <v>2279.73000000000002</v>
      </c>
    </row>
    <row r="13" spans="1:26" ht="13.20" customHeight="1">
      <c r="A13" s="26" t="n">
        <v>3</v>
      </c>
      <c r="B13" s="117" t="s">
        <v>36</v>
      </c>
      <c r="C13" s="29" t="s">
        <v>37</v>
      </c>
      <c r="D13" s="27" t="n">
        <v>44958</v>
      </c>
      <c r="E13" s="28" t="n">
        <v>44</v>
      </c>
      <c r="F13" s="50" t="n">
        <v>1851.50999999999999</v>
      </c>
      <c r="G13" s="51">
        <f>SUM(F13,H13,J13:N13)</f>
        <v>1851.50999999999999</v>
      </c>
      <c r="H13" s="50" t="n">
        <v>0</v>
      </c>
      <c r="I13" s="50"/>
      <c r="J13" s="50" t="n">
        <v>0</v>
      </c>
      <c r="K13" s="50" t="n">
        <v>0</v>
      </c>
      <c r="L13" s="50" t="n">
        <v>0</v>
      </c>
      <c r="M13" s="50" t="n">
        <v>0</v>
      </c>
      <c r="N13" s="50" t="n">
        <v>0</v>
      </c>
      <c r="O13" s="50" t="n">
        <v>147.099999999999994</v>
      </c>
      <c r="P13" s="50" t="n">
        <v>0</v>
      </c>
      <c r="Q13" s="52" t="n">
        <v>18.5199999999999996</v>
      </c>
      <c r="R13" s="50" t="n">
        <v>0</v>
      </c>
      <c r="S13" s="118">
        <f>G13-SUM(O13:R13)</f>
        <v>1685.8900000000001</v>
      </c>
      <c r="T13" s="50">
        <f>ROUND(G13*8%,2)</f>
        <v>148.120000000000005</v>
      </c>
      <c r="U13" s="50">
        <f>ROUND(G13*28%,2)</f>
        <v>518.419999999999959</v>
      </c>
      <c r="V13" s="50">
        <f>ROUND(G13*1%,2)</f>
        <v>18.5199999999999996</v>
      </c>
      <c r="W13" s="53" t="n">
        <v>331.699999999999989</v>
      </c>
      <c r="X13" s="53" t="n">
        <v>541.419999999999959</v>
      </c>
      <c r="Y13" s="50" t="n">
        <v>0</v>
      </c>
      <c r="Z13" s="90">
        <f>SUM(O13:V13)</f>
        <v>2536.57000000000016</v>
      </c>
    </row>
    <row r="14" spans="1:26" ht="13.20" customHeight="1">
      <c r="A14" s="26" t="n">
        <v>4</v>
      </c>
      <c r="B14" s="30" t="s">
        <v>38</v>
      </c>
      <c r="C14" s="29" t="s">
        <v>39</v>
      </c>
      <c r="D14" s="27" t="n">
        <v>36740</v>
      </c>
      <c r="E14" s="28" t="n">
        <v>44</v>
      </c>
      <c r="F14" s="50" t="n">
        <v>0</v>
      </c>
      <c r="G14" s="51">
        <f>SUM(F14,H14,J14:N14)</f>
        <v>0</v>
      </c>
      <c r="H14" s="50" t="n">
        <v>0</v>
      </c>
      <c r="I14" s="50"/>
      <c r="J14" s="50" t="n">
        <v>0</v>
      </c>
      <c r="K14" s="50" t="n">
        <v>0</v>
      </c>
      <c r="L14" s="50">
        <f>SUM(F14*10%)</f>
        <v>0</v>
      </c>
      <c r="M14" s="50" t="n">
        <v>0</v>
      </c>
      <c r="N14" s="50" t="n">
        <v>0</v>
      </c>
      <c r="O14" s="50" t="n">
        <v>0</v>
      </c>
      <c r="P14" s="50" t="n">
        <v>0</v>
      </c>
      <c r="Q14" s="52" t="n">
        <v>0</v>
      </c>
      <c r="R14" s="50" t="n">
        <v>0</v>
      </c>
      <c r="S14" s="118">
        <f>G14-SUM(O14:R14)</f>
        <v>0</v>
      </c>
      <c r="T14" s="50">
        <f>ROUND(G14*8%,2)</f>
        <v>0</v>
      </c>
      <c r="U14" s="50">
        <f>ROUND(G14*28%,2)</f>
        <v>0</v>
      </c>
      <c r="V14" s="50">
        <f>ROUND(G14*1%,2)</f>
        <v>0</v>
      </c>
      <c r="W14" s="53" t="n">
        <v>331.699999999999989</v>
      </c>
      <c r="X14" s="53" t="n">
        <v>0</v>
      </c>
      <c r="Y14" s="50" t="n">
        <v>0</v>
      </c>
      <c r="Z14" s="90">
        <f>SUM(O14:V14)</f>
        <v>0</v>
      </c>
    </row>
    <row r="15" spans="1:28" ht="13.20" customHeight="1">
      <c r="A15" s="26" t="n">
        <v>5</v>
      </c>
      <c r="B15" s="30" t="s">
        <v>40</v>
      </c>
      <c r="C15" s="29" t="s">
        <v>41</v>
      </c>
      <c r="D15" s="27" t="n">
        <v>44795</v>
      </c>
      <c r="E15" s="28" t="n">
        <v>44</v>
      </c>
      <c r="F15" s="50" t="n">
        <v>1612.49000000000001</v>
      </c>
      <c r="G15" s="51">
        <f>(SUM(F15,H15,J15:M15))</f>
        <v>1612.49000000000001</v>
      </c>
      <c r="H15" s="50" t="n">
        <v>0</v>
      </c>
      <c r="I15" s="50"/>
      <c r="J15" s="50" t="n">
        <v>0</v>
      </c>
      <c r="K15" s="50" t="n">
        <v>0</v>
      </c>
      <c r="L15" s="50" t="n">
        <v>0</v>
      </c>
      <c r="M15" s="50" t="n">
        <v>0</v>
      </c>
      <c r="N15" s="50" t="n">
        <v>0</v>
      </c>
      <c r="O15" s="50" t="n">
        <v>125.590000000000003</v>
      </c>
      <c r="P15" s="50" t="n">
        <v>0</v>
      </c>
      <c r="Q15" s="52" t="n">
        <v>16.120000000000001</v>
      </c>
      <c r="R15" s="50" t="n">
        <v>0</v>
      </c>
      <c r="S15" s="118">
        <f>G15-SUM(O15:R15)+N15</f>
        <v>1470.77999999999997</v>
      </c>
      <c r="T15" s="50">
        <f>ROUND(G15*8%,2)</f>
        <v>129</v>
      </c>
      <c r="U15" s="50">
        <f>ROUND(G15*28%,2)</f>
        <v>451.5</v>
      </c>
      <c r="V15" s="50">
        <f>ROUND(G15*1%,2)</f>
        <v>16.120000000000001</v>
      </c>
      <c r="W15" s="53" t="n">
        <v>331.699999999999989</v>
      </c>
      <c r="X15" s="53" t="n">
        <v>541.419999999999959</v>
      </c>
      <c r="Y15" s="50" t="n">
        <v>0</v>
      </c>
      <c r="Z15" s="90">
        <f>SUM(O15:V15)</f>
        <v>2209.11000000000013</v>
      </c>
      <c r="AA15" s="5"/>
      <c r="AB15" s="8"/>
    </row>
    <row r="16" spans="1:28" ht="13.20" customHeight="1">
      <c r="A16" s="26" t="n">
        <v>6</v>
      </c>
      <c r="B16" s="30" t="s">
        <v>42</v>
      </c>
      <c r="C16" s="29" t="s">
        <v>34</v>
      </c>
      <c r="D16" s="27" t="n">
        <v>44805</v>
      </c>
      <c r="E16" s="28" t="n">
        <v>44</v>
      </c>
      <c r="F16" s="50" t="n">
        <v>1664.03999999999996</v>
      </c>
      <c r="G16" s="51">
        <f>SUM(F16,H16,J16:N16)</f>
        <v>1723.8599999999999</v>
      </c>
      <c r="H16" s="50" t="n">
        <v>0</v>
      </c>
      <c r="I16" s="50"/>
      <c r="J16" s="50" t="n">
        <v>0</v>
      </c>
      <c r="K16" s="50" t="n">
        <v>0</v>
      </c>
      <c r="L16" s="50" t="n">
        <v>0</v>
      </c>
      <c r="M16" s="50" t="n">
        <v>0</v>
      </c>
      <c r="N16" s="50" t="n">
        <v>59.8200000000000003</v>
      </c>
      <c r="O16" s="50" t="n">
        <v>130.22999999999999</v>
      </c>
      <c r="P16" s="50" t="n">
        <v>0</v>
      </c>
      <c r="Q16" s="52" t="n">
        <v>16.6400000000000006</v>
      </c>
      <c r="R16" s="50" t="n">
        <v>0</v>
      </c>
      <c r="S16" s="118">
        <f>G16-SUM(O16:R16)</f>
        <v>1576.99000000000001</v>
      </c>
      <c r="T16" s="50">
        <f>ROUND(G16*8%,2)</f>
        <v>137.909999999999997</v>
      </c>
      <c r="U16" s="50">
        <f>ROUND(G16*28%,2)</f>
        <v>482.680000000000007</v>
      </c>
      <c r="V16" s="50">
        <f>ROUND(G16*1%,2)</f>
        <v>17.2399999999999984</v>
      </c>
      <c r="W16" s="53" t="n">
        <v>331.699999999999989</v>
      </c>
      <c r="X16" s="53" t="n">
        <v>541.419999999999959</v>
      </c>
      <c r="Y16" s="50" t="n">
        <v>0</v>
      </c>
      <c r="Z16" s="90">
        <f>SUM(O16:V16)</f>
        <v>2361.69000000000005</v>
      </c>
      <c r="AA16" s="5"/>
      <c r="AB16" s="8"/>
    </row>
    <row r="17" spans="1:28" ht="13.20" customHeight="1">
      <c r="A17" s="26" t="n">
        <v>7</v>
      </c>
      <c r="B17" s="30" t="s">
        <v>43</v>
      </c>
      <c r="C17" s="29" t="s">
        <v>41</v>
      </c>
      <c r="D17" s="27" t="n">
        <v>44691</v>
      </c>
      <c r="E17" s="28" t="n">
        <v>44</v>
      </c>
      <c r="F17" s="50" t="n">
        <v>1612.49000000000001</v>
      </c>
      <c r="G17" s="51">
        <f>(SUM(F17,H17,J17:M17))</f>
        <v>1612.49000000000001</v>
      </c>
      <c r="H17" s="50" t="n">
        <v>0</v>
      </c>
      <c r="I17" s="50"/>
      <c r="J17" s="50" t="n">
        <v>0</v>
      </c>
      <c r="K17" s="50" t="n">
        <v>0</v>
      </c>
      <c r="L17" s="50" t="n">
        <v>0</v>
      </c>
      <c r="M17" s="50" t="n">
        <v>0</v>
      </c>
      <c r="N17" s="50" t="n">
        <v>0</v>
      </c>
      <c r="O17" s="50" t="n">
        <v>125.590000000000003</v>
      </c>
      <c r="P17" s="50" t="n">
        <v>0</v>
      </c>
      <c r="Q17" s="52" t="n">
        <v>16.120000000000001</v>
      </c>
      <c r="R17" s="50" t="n">
        <v>0</v>
      </c>
      <c r="S17" s="118">
        <f>G17-SUM(O17:R17)+N17</f>
        <v>1470.77999999999997</v>
      </c>
      <c r="T17" s="50">
        <f>ROUND(G17*8%,2)</f>
        <v>129</v>
      </c>
      <c r="U17" s="50">
        <f>ROUND(G17*28%,2)</f>
        <v>451.5</v>
      </c>
      <c r="V17" s="50">
        <f>ROUND(G17*1%,2)</f>
        <v>16.120000000000001</v>
      </c>
      <c r="W17" s="53" t="n">
        <v>331.699999999999989</v>
      </c>
      <c r="X17" s="53" t="n">
        <v>541.419999999999959</v>
      </c>
      <c r="Y17" s="50" t="n">
        <v>0</v>
      </c>
      <c r="Z17" s="90">
        <f>SUM(O17:V17)</f>
        <v>2209.11000000000013</v>
      </c>
      <c r="AA17" s="5"/>
      <c r="AB17" s="8"/>
    </row>
    <row r="18" spans="1:28" ht="13.20" customHeight="1">
      <c r="A18" s="26" t="n">
        <v>8</v>
      </c>
      <c r="B18" s="30" t="s">
        <v>44</v>
      </c>
      <c r="C18" s="29" t="s">
        <v>34</v>
      </c>
      <c r="D18" s="27" t="n">
        <v>44959</v>
      </c>
      <c r="E18" s="28" t="n">
        <v>44</v>
      </c>
      <c r="F18" s="50" t="n">
        <v>1664.03999999999996</v>
      </c>
      <c r="G18" s="51">
        <f>SUM(F18,H18,J18:N18)</f>
        <v>1723.8599999999999</v>
      </c>
      <c r="H18" s="50" t="n">
        <v>0</v>
      </c>
      <c r="I18" s="50"/>
      <c r="J18" s="50" t="n">
        <v>0</v>
      </c>
      <c r="K18" s="50" t="n">
        <v>0</v>
      </c>
      <c r="L18" s="50" t="n">
        <v>0</v>
      </c>
      <c r="M18" s="50" t="n">
        <v>0</v>
      </c>
      <c r="N18" s="50" t="n">
        <v>59.8200000000000003</v>
      </c>
      <c r="O18" s="50" t="n">
        <v>130.22999999999999</v>
      </c>
      <c r="P18" s="50" t="n">
        <v>0</v>
      </c>
      <c r="Q18" s="52" t="n">
        <v>16.6400000000000006</v>
      </c>
      <c r="R18" s="50" t="n">
        <v>0</v>
      </c>
      <c r="S18" s="118">
        <f>G18-SUM(O18:R18)</f>
        <v>1576.99000000000001</v>
      </c>
      <c r="T18" s="50">
        <f>ROUND(G18*8%,2)</f>
        <v>137.909999999999997</v>
      </c>
      <c r="U18" s="50">
        <f>ROUND(G18*28%,2)</f>
        <v>482.680000000000007</v>
      </c>
      <c r="V18" s="50">
        <f>ROUND(G18*1%,2)</f>
        <v>17.2399999999999984</v>
      </c>
      <c r="W18" s="53" t="n">
        <v>331.699999999999989</v>
      </c>
      <c r="X18" s="53" t="n">
        <v>541.419999999999959</v>
      </c>
      <c r="Y18" s="50" t="n">
        <v>0</v>
      </c>
      <c r="Z18" s="90">
        <f>SUM(O18:V18)</f>
        <v>2361.69000000000005</v>
      </c>
      <c r="AA18" s="5"/>
      <c r="AB18" s="8"/>
    </row>
    <row r="19" spans="1:28" ht="13.20" customHeight="1">
      <c r="A19" s="26" t="n">
        <v>9</v>
      </c>
      <c r="B19" s="30" t="s">
        <v>45</v>
      </c>
      <c r="C19" s="29" t="s">
        <v>46</v>
      </c>
      <c r="D19" s="27" t="n">
        <v>43530</v>
      </c>
      <c r="E19" s="28" t="s">
        <v>47</v>
      </c>
      <c r="F19" s="50" t="n">
        <v>1618.91000000000008</v>
      </c>
      <c r="G19" s="51">
        <f>SUM(F19,H19,J19:M19)</f>
        <v>1953.07999999999993</v>
      </c>
      <c r="H19" s="50" t="n">
        <v>0</v>
      </c>
      <c r="I19" s="50"/>
      <c r="J19" s="50">
        <f>IF(C19="Port Not",F19*30%,0)</f>
        <v>0</v>
      </c>
      <c r="K19" s="50" t="n">
        <v>44.8999999999999986</v>
      </c>
      <c r="L19" s="52" t="n">
        <v>64.7800000000000011</v>
      </c>
      <c r="M19" s="50" t="n">
        <v>224.490000000000009</v>
      </c>
      <c r="N19" s="52" t="n">
        <v>0</v>
      </c>
      <c r="O19" s="50" t="n">
        <v>156.240000000000009</v>
      </c>
      <c r="P19" s="52" t="n">
        <v>0</v>
      </c>
      <c r="Q19" s="52" t="n">
        <v>16.1900000000000013</v>
      </c>
      <c r="R19" s="50" t="n">
        <v>0</v>
      </c>
      <c r="S19" s="118">
        <f>G19-SUM(O19:R19)+N19</f>
        <v>1780.65000000000009</v>
      </c>
      <c r="T19" s="50">
        <f>ROUND(G19*8%,2)</f>
        <v>156.25</v>
      </c>
      <c r="U19" s="50">
        <f>ROUND(G19*28%,2)</f>
        <v>546.860000000000014</v>
      </c>
      <c r="V19" s="50">
        <f>ROUND(G19*1%,2)</f>
        <v>19.5300000000000011</v>
      </c>
      <c r="W19" s="53" t="n">
        <v>331.699999999999989</v>
      </c>
      <c r="X19" s="53" t="n">
        <v>369.149999999999977</v>
      </c>
      <c r="Y19" s="50" t="n">
        <v>0</v>
      </c>
      <c r="Z19" s="90">
        <f>SUM(O19:V19)</f>
        <v>2675.7199999999998</v>
      </c>
      <c r="AA19" s="5"/>
      <c r="AB19" s="8"/>
    </row>
    <row r="20" spans="1:28" ht="13.20" customHeight="1">
      <c r="A20" s="26" t="n">
        <v>10</v>
      </c>
      <c r="B20" s="30" t="s">
        <v>48</v>
      </c>
      <c r="C20" s="29" t="s">
        <v>49</v>
      </c>
      <c r="D20" s="27" t="n">
        <v>37987</v>
      </c>
      <c r="E20" s="28" t="s">
        <v>50</v>
      </c>
      <c r="F20" s="50" t="n">
        <v>1618.91000000000008</v>
      </c>
      <c r="G20" s="51">
        <f>SUM(F20,H20,J20:M20)</f>
        <v>3180.61999999999989</v>
      </c>
      <c r="H20" s="50" t="n">
        <v>0</v>
      </c>
      <c r="I20" s="50"/>
      <c r="J20" s="50" t="n">
        <v>485.670000000000016</v>
      </c>
      <c r="K20" s="50" t="n">
        <v>152.360000000000014</v>
      </c>
      <c r="L20" s="52" t="n">
        <v>161.889999999999986</v>
      </c>
      <c r="M20" s="50" t="n">
        <v>761.789999999999964</v>
      </c>
      <c r="N20" s="52" t="n">
        <v>0</v>
      </c>
      <c r="O20" s="50" t="n">
        <v>284.990000000000009</v>
      </c>
      <c r="P20" s="52" t="n">
        <v>79.5400000000000063</v>
      </c>
      <c r="Q20" s="52" t="n">
        <v>16.1900000000000013</v>
      </c>
      <c r="R20" s="50" t="n">
        <v>0</v>
      </c>
      <c r="S20" s="118">
        <f>G20-SUM(O20:R20)+N20</f>
        <v>2799.90000000000009</v>
      </c>
      <c r="T20" s="50">
        <f>ROUND(G20*8%,2)</f>
        <v>254.449999999999989</v>
      </c>
      <c r="U20" s="50">
        <f>ROUND(G20*28%,2)</f>
        <v>890.57000000000005</v>
      </c>
      <c r="V20" s="50">
        <f>ROUND(G20*1%,2)</f>
        <v>31.8099999999999987</v>
      </c>
      <c r="W20" s="53" t="n">
        <v>331.699999999999989</v>
      </c>
      <c r="X20" s="53" t="n">
        <v>369.149999999999977</v>
      </c>
      <c r="Y20" s="50" t="n">
        <v>0</v>
      </c>
      <c r="Z20" s="90">
        <f>SUM(O20:V20)</f>
        <v>4357.44999999999982</v>
      </c>
      <c r="AA20" s="5"/>
      <c r="AB20" s="8"/>
    </row>
    <row r="21" spans="1:28" ht="13.20" customHeight="1">
      <c r="A21" s="26" t="n">
        <v>11</v>
      </c>
      <c r="B21" s="30" t="s">
        <v>51</v>
      </c>
      <c r="C21" s="29" t="s">
        <v>34</v>
      </c>
      <c r="D21" s="27" t="n">
        <v>44627</v>
      </c>
      <c r="E21" s="28" t="n">
        <v>44</v>
      </c>
      <c r="F21" s="50" t="n">
        <v>1664.03999999999996</v>
      </c>
      <c r="G21" s="51">
        <f>SUM(F21,H21,J21:N21)</f>
        <v>1723.8599999999999</v>
      </c>
      <c r="H21" s="50" t="n">
        <v>0</v>
      </c>
      <c r="I21" s="50"/>
      <c r="J21" s="50" t="n">
        <v>0</v>
      </c>
      <c r="K21" s="50" t="n">
        <v>0</v>
      </c>
      <c r="L21" s="50" t="n">
        <v>0</v>
      </c>
      <c r="M21" s="50" t="n">
        <v>0</v>
      </c>
      <c r="N21" s="50" t="n">
        <v>59.8200000000000003</v>
      </c>
      <c r="O21" s="50" t="n">
        <v>130.22999999999999</v>
      </c>
      <c r="P21" s="50" t="n">
        <v>0</v>
      </c>
      <c r="Q21" s="52" t="n">
        <v>16.6400000000000006</v>
      </c>
      <c r="R21" s="50" t="n">
        <v>0</v>
      </c>
      <c r="S21" s="118">
        <f>G21-SUM(O21:R21)</f>
        <v>1576.99000000000001</v>
      </c>
      <c r="T21" s="50">
        <f>ROUND(G21*8%,2)</f>
        <v>137.909999999999997</v>
      </c>
      <c r="U21" s="50">
        <f>ROUND(G21*28%,2)</f>
        <v>482.680000000000007</v>
      </c>
      <c r="V21" s="50">
        <f>ROUND(G21*1%,2)</f>
        <v>17.2399999999999984</v>
      </c>
      <c r="W21" s="53" t="n">
        <v>331.699999999999989</v>
      </c>
      <c r="X21" s="53" t="n">
        <v>541.419999999999959</v>
      </c>
      <c r="Y21" s="50" t="n">
        <v>0</v>
      </c>
      <c r="Z21" s="90">
        <f>SUM(O21:V21)</f>
        <v>2361.69000000000005</v>
      </c>
      <c r="AA21" s="5"/>
      <c r="AB21" s="8"/>
    </row>
    <row r="22" spans="1:28" ht="13.20" customHeight="1">
      <c r="A22" s="26" t="n">
        <v>12</v>
      </c>
      <c r="B22" s="30" t="s">
        <v>52</v>
      </c>
      <c r="C22" s="29" t="s">
        <v>49</v>
      </c>
      <c r="D22" s="27" t="n">
        <v>38275</v>
      </c>
      <c r="E22" s="28" t="s">
        <v>50</v>
      </c>
      <c r="F22" s="50" t="n">
        <v>0</v>
      </c>
      <c r="G22" s="51" t="n">
        <v>80.980000000000004</v>
      </c>
      <c r="H22" s="50" t="n">
        <v>0</v>
      </c>
      <c r="I22" s="50"/>
      <c r="J22" s="50" t="n">
        <v>0</v>
      </c>
      <c r="K22" s="50" t="n">
        <v>0</v>
      </c>
      <c r="L22" s="52" t="n">
        <v>0</v>
      </c>
      <c r="M22" s="50" t="n">
        <v>0</v>
      </c>
      <c r="N22" s="52" t="n">
        <v>0</v>
      </c>
      <c r="O22" s="50" t="n">
        <v>0</v>
      </c>
      <c r="P22" s="52" t="n">
        <v>0</v>
      </c>
      <c r="Q22" s="52" t="n">
        <v>16.1900000000000013</v>
      </c>
      <c r="R22" s="50" t="n">
        <v>0</v>
      </c>
      <c r="S22" s="118">
        <f>G22-SUM(O22:R22)+N22</f>
        <v>64.7900000000000063</v>
      </c>
      <c r="T22" s="50">
        <f>ROUND(G22*8%,2)</f>
        <v>6.48000000000000043</v>
      </c>
      <c r="U22" s="50">
        <f>ROUND(G22*28%,2)</f>
        <v>22.6700000000000017</v>
      </c>
      <c r="V22" s="50">
        <f>ROUND(G22*1%,2)</f>
        <v>0.810000000000000142</v>
      </c>
      <c r="W22" s="53" t="n">
        <v>331.699999999999989</v>
      </c>
      <c r="X22" s="53" t="n">
        <v>369.149999999999977</v>
      </c>
      <c r="Y22" s="50" t="n">
        <v>0</v>
      </c>
      <c r="Z22" s="90">
        <f>SUM(O22:V22)</f>
        <v>110.939999999999998</v>
      </c>
      <c r="AA22" s="5"/>
      <c r="AB22" s="8"/>
    </row>
    <row r="23" spans="1:28" ht="13.20" customHeight="1">
      <c r="A23" s="26" t="n">
        <v>13</v>
      </c>
      <c r="B23" s="30" t="s">
        <v>53</v>
      </c>
      <c r="C23" s="29" t="s">
        <v>54</v>
      </c>
      <c r="D23" s="27" t="n">
        <v>44683</v>
      </c>
      <c r="E23" s="28" t="n">
        <v>44</v>
      </c>
      <c r="F23" s="50" t="n">
        <v>1881.02999999999997</v>
      </c>
      <c r="G23" s="51">
        <f>SUM(F23,H23,J23:N23)</f>
        <v>1881.02999999999997</v>
      </c>
      <c r="H23" s="50" t="n">
        <v>0</v>
      </c>
      <c r="I23" s="50"/>
      <c r="J23" s="50" t="n">
        <v>0</v>
      </c>
      <c r="K23" s="50" t="n">
        <v>0</v>
      </c>
      <c r="L23" s="50" t="n">
        <v>0</v>
      </c>
      <c r="M23" s="50" t="n">
        <v>0</v>
      </c>
      <c r="N23" s="50" t="n">
        <v>0</v>
      </c>
      <c r="O23" s="50" t="n">
        <v>149.759999999999991</v>
      </c>
      <c r="P23" s="50" t="n">
        <v>0</v>
      </c>
      <c r="Q23" s="52" t="n">
        <v>18.8099999999999987</v>
      </c>
      <c r="R23" s="50" t="n">
        <v>0</v>
      </c>
      <c r="S23" s="118">
        <f>G23-SUM(O23:R23)</f>
        <v>1712.46000000000004</v>
      </c>
      <c r="T23" s="50">
        <f>ROUND(G23*8%,2)</f>
        <v>150.47999999999999</v>
      </c>
      <c r="U23" s="50">
        <f>ROUND(G23*28%,2)</f>
        <v>526.690000000000055</v>
      </c>
      <c r="V23" s="50">
        <f>ROUND(G23*1%,2)</f>
        <v>18.8099999999999987</v>
      </c>
      <c r="W23" s="53" t="n">
        <v>331.699999999999989</v>
      </c>
      <c r="X23" s="53" t="n">
        <v>541.419999999999959</v>
      </c>
      <c r="Y23" s="50" t="n">
        <v>0</v>
      </c>
      <c r="Z23" s="90">
        <f>SUM(O23:V23)</f>
        <v>2577.01000000000022</v>
      </c>
      <c r="AA23" s="5"/>
      <c r="AB23" s="8"/>
    </row>
    <row r="24" spans="1:28" ht="13.20" customHeight="1">
      <c r="A24" s="26" t="n">
        <v>14</v>
      </c>
      <c r="B24" s="30" t="s">
        <v>55</v>
      </c>
      <c r="C24" s="29" t="s">
        <v>34</v>
      </c>
      <c r="D24" s="27" t="n">
        <v>44459</v>
      </c>
      <c r="E24" s="28" t="n">
        <v>44</v>
      </c>
      <c r="F24" s="50" t="n">
        <v>1664.03999999999996</v>
      </c>
      <c r="G24" s="51">
        <f>(SUM(F24,H24,J24:M24))</f>
        <v>1664.03999999999996</v>
      </c>
      <c r="H24" s="50" t="n">
        <v>0</v>
      </c>
      <c r="I24" s="50"/>
      <c r="J24" s="50" t="n">
        <v>0</v>
      </c>
      <c r="K24" s="50" t="n">
        <v>0</v>
      </c>
      <c r="L24" s="50" t="n">
        <v>0</v>
      </c>
      <c r="M24" s="50" t="n">
        <v>0</v>
      </c>
      <c r="N24" s="50" t="n">
        <v>0</v>
      </c>
      <c r="O24" s="50" t="n">
        <v>130.22999999999999</v>
      </c>
      <c r="P24" s="50" t="n">
        <v>0</v>
      </c>
      <c r="Q24" s="52" t="n">
        <v>16.6400000000000006</v>
      </c>
      <c r="R24" s="50" t="n">
        <v>66.5600000000000023</v>
      </c>
      <c r="S24" s="118">
        <f>G24-SUM(O24:R24)</f>
        <v>1450.6099999999999</v>
      </c>
      <c r="T24" s="50">
        <f>ROUND(G24*8%,2)</f>
        <v>133.120000000000005</v>
      </c>
      <c r="U24" s="50">
        <f>ROUND(G24*28%,2)</f>
        <v>465.930000000000007</v>
      </c>
      <c r="V24" s="50">
        <f>ROUND(G24*1%,2)</f>
        <v>16.6400000000000006</v>
      </c>
      <c r="W24" s="53" t="n">
        <v>331.699999999999989</v>
      </c>
      <c r="X24" s="53" t="n">
        <v>541.419999999999959</v>
      </c>
      <c r="Y24" s="50" t="n">
        <v>144.639999999999986</v>
      </c>
      <c r="Z24" s="90">
        <f>SUM(O24:V24)</f>
        <v>2279.73000000000002</v>
      </c>
      <c r="AA24" s="5"/>
      <c r="AB24" s="8"/>
    </row>
    <row r="25" spans="1:28" ht="13.20" customHeight="1">
      <c r="A25" s="26" t="n">
        <v>15</v>
      </c>
      <c r="B25" s="30" t="s">
        <v>56</v>
      </c>
      <c r="C25" s="29" t="s">
        <v>37</v>
      </c>
      <c r="D25" s="27" t="n">
        <v>36374</v>
      </c>
      <c r="E25" s="28" t="n">
        <v>44</v>
      </c>
      <c r="F25" s="50" t="n">
        <v>1851.50999999999999</v>
      </c>
      <c r="G25" s="51">
        <f>SUM(F25,H25,J25:N25)</f>
        <v>2036.66100000000006</v>
      </c>
      <c r="H25" s="50" t="n">
        <v>0</v>
      </c>
      <c r="I25" s="50"/>
      <c r="J25" s="50" t="n">
        <v>0</v>
      </c>
      <c r="K25" s="50" t="n">
        <v>0</v>
      </c>
      <c r="L25" s="50">
        <f>SUM(F25*10%)</f>
        <v>185.15100000000001</v>
      </c>
      <c r="M25" s="50" t="n">
        <v>0</v>
      </c>
      <c r="N25" s="50" t="n">
        <v>0</v>
      </c>
      <c r="O25" s="50" t="n">
        <v>163.759999999999991</v>
      </c>
      <c r="P25" s="50" t="n">
        <v>0</v>
      </c>
      <c r="Q25" s="52" t="n">
        <v>18.5199999999999996</v>
      </c>
      <c r="R25" s="50" t="n">
        <v>0</v>
      </c>
      <c r="S25" s="118">
        <f>G25-SUM(O25:R25)</f>
        <v>1854.38100000000009</v>
      </c>
      <c r="T25" s="50">
        <f>ROUND(G25*8%,2)</f>
        <v>162.930000000000007</v>
      </c>
      <c r="U25" s="50">
        <f>ROUND(G25*28%,2)</f>
        <v>570.269999999999982</v>
      </c>
      <c r="V25" s="50">
        <f>ROUND(G25*1%,2)</f>
        <v>20.370000000000001</v>
      </c>
      <c r="W25" s="53" t="n">
        <v>331.699999999999989</v>
      </c>
      <c r="X25" s="53" t="n">
        <v>541.419999999999959</v>
      </c>
      <c r="Y25" s="50" t="n">
        <v>0</v>
      </c>
      <c r="Z25" s="90">
        <f>SUM(O25:V25)</f>
        <v>2790.23100000000022</v>
      </c>
      <c r="AA25" s="5"/>
      <c r="AB25" s="8"/>
    </row>
    <row r="26" spans="1:28" ht="13.20" customHeight="1">
      <c r="A26" s="26" t="n">
        <v>16</v>
      </c>
      <c r="B26" s="30" t="s">
        <v>57</v>
      </c>
      <c r="C26" s="29" t="s">
        <v>37</v>
      </c>
      <c r="D26" s="27" t="n">
        <v>42309</v>
      </c>
      <c r="E26" s="28" t="n">
        <v>44</v>
      </c>
      <c r="F26" s="50" t="n">
        <v>1851.50999999999999</v>
      </c>
      <c r="G26" s="51">
        <f>SUM(F26,H26,J26:N26)</f>
        <v>1962.59999999999991</v>
      </c>
      <c r="H26" s="50" t="n">
        <v>0</v>
      </c>
      <c r="I26" s="50"/>
      <c r="J26" s="50" t="n">
        <v>0</v>
      </c>
      <c r="K26" s="50" t="n">
        <v>0</v>
      </c>
      <c r="L26" s="50" t="n">
        <v>111.090000000000003</v>
      </c>
      <c r="M26" s="50" t="n">
        <v>0</v>
      </c>
      <c r="N26" s="50" t="n">
        <v>0</v>
      </c>
      <c r="O26" s="50" t="n">
        <v>157.099999999999994</v>
      </c>
      <c r="P26" s="50" t="n">
        <v>0</v>
      </c>
      <c r="Q26" s="52" t="n">
        <v>18.5199999999999996</v>
      </c>
      <c r="R26" s="50" t="n">
        <v>0</v>
      </c>
      <c r="S26" s="118">
        <f>G26-SUM(O26:R26)</f>
        <v>1786.98000000000002</v>
      </c>
      <c r="T26" s="50">
        <f>ROUND(G26*8%,2)</f>
        <v>157.009999999999991</v>
      </c>
      <c r="U26" s="50">
        <f>ROUND(G26*28%,2)</f>
        <v>549.529999999999973</v>
      </c>
      <c r="V26" s="50">
        <f>ROUND(G26*1%,2)</f>
        <v>19.629999999999999</v>
      </c>
      <c r="W26" s="53" t="n">
        <v>331.699999999999989</v>
      </c>
      <c r="X26" s="53" t="n">
        <v>541.419999999999959</v>
      </c>
      <c r="Y26" s="50" t="n">
        <v>0</v>
      </c>
      <c r="Z26" s="90">
        <f>SUM(O26:V26)</f>
        <v>2688.76999999999998</v>
      </c>
      <c r="AA26" s="5"/>
      <c r="AB26" s="8"/>
    </row>
    <row r="27" spans="1:28" ht="13.20" customHeight="1">
      <c r="A27" s="26" t="n">
        <v>17</v>
      </c>
      <c r="B27" s="30" t="s">
        <v>58</v>
      </c>
      <c r="C27" s="29" t="s">
        <v>34</v>
      </c>
      <c r="D27" s="27" t="n">
        <v>44986</v>
      </c>
      <c r="E27" s="28" t="n">
        <v>44</v>
      </c>
      <c r="F27" s="50" t="n">
        <v>1664.03999999999996</v>
      </c>
      <c r="G27" s="51">
        <f>(SUM(F27,H27,J27:M27))</f>
        <v>1664.03999999999996</v>
      </c>
      <c r="H27" s="50" t="n">
        <v>0</v>
      </c>
      <c r="I27" s="50"/>
      <c r="J27" s="50" t="n">
        <v>0</v>
      </c>
      <c r="K27" s="50" t="n">
        <v>0</v>
      </c>
      <c r="L27" s="50" t="n">
        <v>0</v>
      </c>
      <c r="M27" s="50" t="n">
        <v>0</v>
      </c>
      <c r="N27" s="50" t="n">
        <v>0</v>
      </c>
      <c r="O27" s="50" t="n">
        <v>130.22999999999999</v>
      </c>
      <c r="P27" s="50" t="n">
        <v>0</v>
      </c>
      <c r="Q27" s="52" t="n">
        <v>16.6400000000000006</v>
      </c>
      <c r="R27" s="50" t="n">
        <v>0</v>
      </c>
      <c r="S27" s="118">
        <f>G27-SUM(O27:R27)</f>
        <v>1517.17000000000007</v>
      </c>
      <c r="T27" s="50">
        <f>ROUND(G27*8%,2)</f>
        <v>133.120000000000005</v>
      </c>
      <c r="U27" s="50">
        <f>ROUND(G27*28%,2)</f>
        <v>465.930000000000007</v>
      </c>
      <c r="V27" s="50">
        <f>ROUND(G27*1%,2)</f>
        <v>16.6400000000000006</v>
      </c>
      <c r="W27" s="53" t="n">
        <v>331.699999999999989</v>
      </c>
      <c r="X27" s="53" t="n">
        <v>541.419999999999959</v>
      </c>
      <c r="Y27" s="50" t="n">
        <v>0</v>
      </c>
      <c r="Z27" s="90">
        <f>SUM(O27:V27)</f>
        <v>2279.73000000000002</v>
      </c>
      <c r="AA27" s="5"/>
      <c r="AB27" s="8"/>
    </row>
    <row r="28" spans="1:26" ht="13.20" customHeight="1">
      <c r="A28" s="26" t="n">
        <v>18</v>
      </c>
      <c r="B28" s="30" t="s">
        <v>59</v>
      </c>
      <c r="C28" s="29" t="s">
        <v>41</v>
      </c>
      <c r="D28" s="27" t="n">
        <v>44781</v>
      </c>
      <c r="E28" s="28" t="n">
        <v>44</v>
      </c>
      <c r="F28" s="50" t="n">
        <v>1612.49000000000001</v>
      </c>
      <c r="G28" s="51">
        <f>SUM(F28,H28,J28:N28)</f>
        <v>1672.30999999999995</v>
      </c>
      <c r="H28" s="50" t="n">
        <v>0</v>
      </c>
      <c r="I28" s="50"/>
      <c r="J28" s="50" t="n">
        <v>0</v>
      </c>
      <c r="K28" s="50" t="n">
        <v>0</v>
      </c>
      <c r="L28" s="50" t="n">
        <v>0</v>
      </c>
      <c r="M28" s="50" t="n">
        <v>0</v>
      </c>
      <c r="N28" s="50" t="n">
        <v>59.8200000000000003</v>
      </c>
      <c r="O28" s="50" t="n">
        <v>125.590000000000003</v>
      </c>
      <c r="P28" s="50" t="n">
        <v>0</v>
      </c>
      <c r="Q28" s="52" t="n">
        <v>16.120000000000001</v>
      </c>
      <c r="R28" s="50" t="n">
        <v>0</v>
      </c>
      <c r="S28" s="118">
        <f>G28-SUM(O28:R28)</f>
        <v>1530.59999999999991</v>
      </c>
      <c r="T28" s="50">
        <f>ROUND(G28*8%,2)</f>
        <v>133.780000000000001</v>
      </c>
      <c r="U28" s="50">
        <f>ROUND(G28*28%,2)</f>
        <v>468.25</v>
      </c>
      <c r="V28" s="50">
        <f>ROUND(G28*1%,2)</f>
        <v>16.7199999999999989</v>
      </c>
      <c r="W28" s="53" t="n">
        <v>331.699999999999989</v>
      </c>
      <c r="X28" s="53" t="n">
        <v>541.419999999999959</v>
      </c>
      <c r="Y28" s="50" t="n">
        <v>0</v>
      </c>
      <c r="Z28" s="90">
        <f>SUM(O28:V28)</f>
        <v>2291.05999999999995</v>
      </c>
    </row>
    <row r="29" spans="1:26" ht="13.20" customHeight="1">
      <c r="A29" s="26" t="n">
        <v>19</v>
      </c>
      <c r="B29" s="30" t="s">
        <v>60</v>
      </c>
      <c r="C29" s="29" t="s">
        <v>41</v>
      </c>
      <c r="D29" s="27" t="n">
        <v>37662</v>
      </c>
      <c r="E29" s="28" t="n">
        <v>44</v>
      </c>
      <c r="F29" s="50" t="n">
        <v>1612.49000000000001</v>
      </c>
      <c r="G29" s="51">
        <f>SUM(F29,H29,J29:N29)</f>
        <v>1773.73900000000003</v>
      </c>
      <c r="H29" s="50" t="n">
        <v>0</v>
      </c>
      <c r="I29" s="50"/>
      <c r="J29" s="50" t="n">
        <v>0</v>
      </c>
      <c r="K29" s="50" t="n">
        <v>0</v>
      </c>
      <c r="L29" s="50">
        <f>SUM(F29*10%)</f>
        <v>161.248999999999995</v>
      </c>
      <c r="M29" s="50" t="n">
        <v>0</v>
      </c>
      <c r="N29" s="50" t="n">
        <v>0</v>
      </c>
      <c r="O29" s="50" t="n">
        <v>140.099999999999994</v>
      </c>
      <c r="P29" s="50" t="n">
        <v>0</v>
      </c>
      <c r="Q29" s="52" t="n">
        <v>16.120000000000001</v>
      </c>
      <c r="R29" s="50" t="n">
        <v>0</v>
      </c>
      <c r="S29" s="118">
        <f>G29-SUM(O29:R29)</f>
        <v>1617.51900000000001</v>
      </c>
      <c r="T29" s="50">
        <f>ROUND(G29*8%,2)</f>
        <v>141.900000000000006</v>
      </c>
      <c r="U29" s="50">
        <f>ROUND(G29*28%,2)</f>
        <v>496.649999999999977</v>
      </c>
      <c r="V29" s="50">
        <f>ROUND(G29*1%,2)</f>
        <v>17.7399999999999984</v>
      </c>
      <c r="W29" s="53" t="n">
        <v>331.699999999999989</v>
      </c>
      <c r="X29" s="53" t="n">
        <v>541.419999999999959</v>
      </c>
      <c r="Y29" s="50" t="n">
        <v>0</v>
      </c>
      <c r="Z29" s="90">
        <f>SUM(O29:V29)</f>
        <v>2430.029</v>
      </c>
    </row>
    <row r="30" spans="1:26" ht="13.20" customHeight="1">
      <c r="A30" s="26" t="n">
        <v>20</v>
      </c>
      <c r="B30" s="30" t="s">
        <v>61</v>
      </c>
      <c r="C30" s="29" t="s">
        <v>34</v>
      </c>
      <c r="D30" s="27" t="n">
        <v>44606</v>
      </c>
      <c r="E30" s="28" t="n">
        <v>44</v>
      </c>
      <c r="F30" s="50" t="n">
        <v>1664.03999999999996</v>
      </c>
      <c r="G30" s="51">
        <f>SUM(F30,H30,J30:N30)</f>
        <v>1843.5</v>
      </c>
      <c r="H30" s="50" t="n">
        <v>0</v>
      </c>
      <c r="I30" s="50"/>
      <c r="J30" s="50" t="n">
        <v>0</v>
      </c>
      <c r="K30" s="50" t="n">
        <v>0</v>
      </c>
      <c r="L30" s="50" t="n">
        <v>0</v>
      </c>
      <c r="M30" s="50" t="n">
        <v>0</v>
      </c>
      <c r="N30" s="50" t="n">
        <v>179.460000000000008</v>
      </c>
      <c r="O30" s="50" t="n">
        <v>130.22999999999999</v>
      </c>
      <c r="P30" s="50" t="n">
        <v>0</v>
      </c>
      <c r="Q30" s="52" t="n">
        <v>16.6400000000000006</v>
      </c>
      <c r="R30" s="50" t="n">
        <v>0</v>
      </c>
      <c r="S30" s="118">
        <f>G30-SUM(O30:R30)</f>
        <v>1696.63000000000011</v>
      </c>
      <c r="T30" s="50">
        <f>ROUND(G30*8%,2)</f>
        <v>147.47999999999999</v>
      </c>
      <c r="U30" s="50">
        <f>ROUND(G30*28%,2)</f>
        <v>516.17999999999995</v>
      </c>
      <c r="V30" s="50">
        <f>ROUND(G30*1%,2)</f>
        <v>18.4400000000000013</v>
      </c>
      <c r="W30" s="53" t="n">
        <v>331.699999999999989</v>
      </c>
      <c r="X30" s="53" t="n">
        <v>541.419999999999959</v>
      </c>
      <c r="Y30" s="50" t="n">
        <v>0</v>
      </c>
      <c r="Z30" s="90">
        <f>SUM(O30:V30)</f>
        <v>2525.59999999999991</v>
      </c>
    </row>
    <row r="31" spans="1:26" ht="13.20" customHeight="1">
      <c r="A31" s="26" t="n">
        <v>21</v>
      </c>
      <c r="B31" s="29" t="s">
        <v>62</v>
      </c>
      <c r="C31" s="29" t="s">
        <v>63</v>
      </c>
      <c r="D31" s="27" t="n">
        <v>40756</v>
      </c>
      <c r="E31" s="28" t="n">
        <v>44</v>
      </c>
      <c r="F31" s="166" t="s">
        <v>64</v>
      </c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8"/>
      <c r="Z31" s="90"/>
    </row>
    <row r="32" spans="1:26" ht="13.20" customHeight="1">
      <c r="A32" s="26" t="n">
        <v>22</v>
      </c>
      <c r="B32" s="30" t="s">
        <v>65</v>
      </c>
      <c r="C32" s="29" t="s">
        <v>66</v>
      </c>
      <c r="D32" s="27" t="n">
        <v>43234</v>
      </c>
      <c r="E32" s="28" t="n">
        <v>44</v>
      </c>
      <c r="F32" s="50" t="n">
        <v>2570.59999999999991</v>
      </c>
      <c r="G32" s="51">
        <f>SUM(F32,H32,J32:N32)</f>
        <v>2673.42000000000007</v>
      </c>
      <c r="H32" s="50" t="n">
        <v>0</v>
      </c>
      <c r="I32" s="50"/>
      <c r="J32" s="50" t="n">
        <v>0</v>
      </c>
      <c r="K32" s="50" t="n">
        <v>0</v>
      </c>
      <c r="L32" s="50" t="n">
        <v>102.819999999999993</v>
      </c>
      <c r="M32" s="50" t="n">
        <v>0</v>
      </c>
      <c r="N32" s="50" t="n">
        <v>0</v>
      </c>
      <c r="O32" s="50" t="n">
        <v>224.129999999999995</v>
      </c>
      <c r="P32" s="50" t="n">
        <v>40.8999999999999986</v>
      </c>
      <c r="Q32" s="52" t="n">
        <v>25.7100000000000009</v>
      </c>
      <c r="R32" s="50" t="n">
        <v>0</v>
      </c>
      <c r="S32" s="118">
        <f>G32-SUM(O32:R32)</f>
        <v>2382.67999999999984</v>
      </c>
      <c r="T32" s="50">
        <f>ROUND(G32*8%,2)</f>
        <v>213.870000000000005</v>
      </c>
      <c r="U32" s="50">
        <f>ROUND(G32*28%,2)</f>
        <v>748.559999999999945</v>
      </c>
      <c r="V32" s="50">
        <f>ROUND(G32*1%,2)</f>
        <v>26.7300000000000004</v>
      </c>
      <c r="W32" s="53" t="n">
        <v>331.699999999999989</v>
      </c>
      <c r="X32" s="53" t="n">
        <v>541.419999999999959</v>
      </c>
      <c r="Y32" s="50" t="n">
        <v>0</v>
      </c>
      <c r="Z32" s="90">
        <f>SUM(O32:V32)</f>
        <v>3662.57999999999993</v>
      </c>
    </row>
    <row r="33" spans="1:26" ht="13.20" customHeight="1">
      <c r="A33" s="26" t="n">
        <v>23</v>
      </c>
      <c r="B33" s="30" t="s">
        <v>67</v>
      </c>
      <c r="C33" s="29" t="s">
        <v>46</v>
      </c>
      <c r="D33" s="27" t="n">
        <v>42095</v>
      </c>
      <c r="E33" s="28" t="s">
        <v>50</v>
      </c>
      <c r="F33" s="50" t="n">
        <v>1618.91000000000008</v>
      </c>
      <c r="G33" s="51">
        <f>SUM(F33,H33,J33:N33)</f>
        <v>2307.90999999999985</v>
      </c>
      <c r="H33" s="50" t="n">
        <v>0</v>
      </c>
      <c r="I33" s="50"/>
      <c r="J33" s="50" t="n">
        <v>0</v>
      </c>
      <c r="K33" s="50" t="n">
        <v>93.25</v>
      </c>
      <c r="L33" s="50" t="n">
        <v>129.509999999999991</v>
      </c>
      <c r="M33" s="50" t="n">
        <v>466.240000000000009</v>
      </c>
      <c r="N33" s="50" t="n">
        <v>0</v>
      </c>
      <c r="O33" s="50" t="n">
        <v>188.180000000000007</v>
      </c>
      <c r="P33" s="50" t="n">
        <v>0</v>
      </c>
      <c r="Q33" s="52" t="n">
        <v>16.1900000000000013</v>
      </c>
      <c r="R33" s="50" t="n">
        <v>0</v>
      </c>
      <c r="S33" s="118">
        <f>G33-SUM(O33:R33)</f>
        <v>2103.53999999999996</v>
      </c>
      <c r="T33" s="50">
        <f>ROUND(G33*8%,2)</f>
        <v>184.629999999999995</v>
      </c>
      <c r="U33" s="50">
        <f>ROUND(G33*28%,2)</f>
        <v>646.210000000000036</v>
      </c>
      <c r="V33" s="50">
        <f>ROUND(G33*1%,2)</f>
        <v>23.0799999999999983</v>
      </c>
      <c r="W33" s="53" t="n">
        <v>331.699999999999989</v>
      </c>
      <c r="X33" s="53" t="n">
        <v>393.759999999999991</v>
      </c>
      <c r="Y33" s="50" t="n">
        <v>0</v>
      </c>
      <c r="Z33" s="90">
        <f>SUM(O33:V33)</f>
        <v>3161.82999999999993</v>
      </c>
    </row>
    <row r="34" spans="1:26" ht="11.40" customHeight="1">
      <c r="A34" s="26"/>
      <c r="B34" s="45" t="s">
        <v>68</v>
      </c>
      <c r="C34" s="29"/>
      <c r="D34" s="27"/>
      <c r="E34" s="28"/>
      <c r="F34" s="54"/>
      <c r="G34" s="50"/>
      <c r="H34" s="50"/>
      <c r="I34" s="50"/>
      <c r="J34" s="50"/>
      <c r="K34" s="50"/>
      <c r="L34" s="52"/>
      <c r="M34" s="50"/>
      <c r="N34" s="52"/>
      <c r="O34" s="50"/>
      <c r="P34" s="52"/>
      <c r="Q34" s="52"/>
      <c r="R34" s="50"/>
      <c r="S34" s="50"/>
      <c r="T34" s="50"/>
      <c r="U34" s="50"/>
      <c r="V34" s="50"/>
      <c r="W34" s="53"/>
      <c r="X34" s="53"/>
      <c r="Y34" s="50"/>
      <c r="Z34" s="91"/>
    </row>
    <row r="35" spans="1:26" ht="13.20" customHeight="1">
      <c r="A35" s="26" t="n">
        <v>24</v>
      </c>
      <c r="B35" s="117" t="s">
        <v>69</v>
      </c>
      <c r="C35" s="29" t="s">
        <v>70</v>
      </c>
      <c r="D35" s="27" t="n">
        <v>44713</v>
      </c>
      <c r="E35" s="28" t="n">
        <v>33</v>
      </c>
      <c r="F35" s="54" t="n">
        <v>2257.07999999999993</v>
      </c>
      <c r="G35" s="51">
        <f>SUM(F35,H35,J35:M35)</f>
        <v>2393.63400000000001</v>
      </c>
      <c r="H35" s="50">
        <f>F35*5%</f>
        <v>112.853999999999999</v>
      </c>
      <c r="I35" s="50"/>
      <c r="J35" s="50">
        <f>IF(C35="Port Not",F35*30%,0)</f>
        <v>0</v>
      </c>
      <c r="K35" s="50">
        <f>IF(C35="Port Not",100,0)</f>
        <v>0</v>
      </c>
      <c r="L35" s="50" t="n">
        <v>23.6999999999999993</v>
      </c>
      <c r="M35" s="50">
        <f>IF(C35="Port Not",350,0)</f>
        <v>0</v>
      </c>
      <c r="N35" s="50" t="n">
        <v>0</v>
      </c>
      <c r="O35" s="50" t="n">
        <v>195.889999999999986</v>
      </c>
      <c r="P35" s="50" t="n">
        <v>0</v>
      </c>
      <c r="Q35" s="52" t="n">
        <v>16.7600000000000016</v>
      </c>
      <c r="R35" s="50" t="n">
        <v>0</v>
      </c>
      <c r="S35" s="118">
        <f>G35-SUM(O35:R35)</f>
        <v>2180.98399999999992</v>
      </c>
      <c r="T35" s="50">
        <f>ROUND(G35*8%,2)</f>
        <v>191.490000000000009</v>
      </c>
      <c r="U35" s="50">
        <f>ROUND(G35*28%,2)</f>
        <v>670.220000000000027</v>
      </c>
      <c r="V35" s="50">
        <f>ROUND(G35*1%,2)</f>
        <v>23.9400000000000013</v>
      </c>
      <c r="W35" s="53" t="n">
        <v>310</v>
      </c>
      <c r="X35" s="53">
        <f>IF(E35="(12/36)",20*17,0)</f>
        <v>0</v>
      </c>
      <c r="Y35" s="50" t="n">
        <v>0</v>
      </c>
      <c r="Z35" s="90">
        <f>SUM(O35:V35)</f>
        <v>3279.28400000000011</v>
      </c>
    </row>
    <row r="36" spans="1:26" ht="13.20" customHeight="1">
      <c r="A36" s="26" t="n">
        <v>25</v>
      </c>
      <c r="B36" s="30" t="s">
        <v>71</v>
      </c>
      <c r="C36" s="29" t="s">
        <v>70</v>
      </c>
      <c r="D36" s="27" t="n">
        <v>44466</v>
      </c>
      <c r="E36" s="28" t="n">
        <v>33</v>
      </c>
      <c r="F36" s="54" t="n">
        <v>2257.07999999999993</v>
      </c>
      <c r="G36" s="51">
        <f>SUM(F36,H36,J36:M36)</f>
        <v>2393.63400000000001</v>
      </c>
      <c r="H36" s="50">
        <f>F36*5%</f>
        <v>112.853999999999999</v>
      </c>
      <c r="I36" s="50"/>
      <c r="J36" s="50">
        <f>IF(C36="Port Not",F36*30%,0)</f>
        <v>0</v>
      </c>
      <c r="K36" s="50">
        <f>IF(C36="Port Not",100,0)</f>
        <v>0</v>
      </c>
      <c r="L36" s="50" t="n">
        <v>23.6999999999999993</v>
      </c>
      <c r="M36" s="50">
        <f>IF(C36="Port Not",350,0)</f>
        <v>0</v>
      </c>
      <c r="N36" s="50" t="n">
        <v>0</v>
      </c>
      <c r="O36" s="50" t="n">
        <v>195.889999999999986</v>
      </c>
      <c r="P36" s="50" t="n">
        <v>0</v>
      </c>
      <c r="Q36" s="52" t="n">
        <v>16.7600000000000016</v>
      </c>
      <c r="R36" s="50" t="n">
        <v>0</v>
      </c>
      <c r="S36" s="118">
        <f>G36-SUM(O36:R36)</f>
        <v>2180.98399999999992</v>
      </c>
      <c r="T36" s="50">
        <f>ROUND(G36*8%,2)</f>
        <v>191.490000000000009</v>
      </c>
      <c r="U36" s="50">
        <f>ROUND(G36*28%,2)</f>
        <v>670.220000000000027</v>
      </c>
      <c r="V36" s="50">
        <f>ROUND(G36*1%,2)</f>
        <v>23.9400000000000013</v>
      </c>
      <c r="W36" s="53" t="n">
        <v>310</v>
      </c>
      <c r="X36" s="53">
        <f>IF(E36="(12/36)",20*17,0)</f>
        <v>0</v>
      </c>
      <c r="Y36" s="50" t="n">
        <v>0</v>
      </c>
      <c r="Z36" s="90">
        <f>SUM(O36:V36)</f>
        <v>3279.28400000000011</v>
      </c>
    </row>
    <row r="37" spans="1:26" ht="13.20" customHeight="1">
      <c r="A37" s="26" t="n">
        <v>26</v>
      </c>
      <c r="B37" s="30" t="s">
        <v>72</v>
      </c>
      <c r="C37" s="29" t="s">
        <v>70</v>
      </c>
      <c r="D37" s="27" t="n">
        <v>44796</v>
      </c>
      <c r="E37" s="28" t="n">
        <v>33</v>
      </c>
      <c r="F37" s="54" t="n">
        <v>2257.07999999999993</v>
      </c>
      <c r="G37" s="51">
        <f>SUM(F37,H37,J37:M37)</f>
        <v>2369.9340000000002</v>
      </c>
      <c r="H37" s="50">
        <f>F37*5%</f>
        <v>112.853999999999999</v>
      </c>
      <c r="I37" s="50"/>
      <c r="J37" s="50">
        <f>IF(C37="Port Not",F37*30%,0)</f>
        <v>0</v>
      </c>
      <c r="K37" s="50">
        <f>IF(C37="Port Not",100,0)</f>
        <v>0</v>
      </c>
      <c r="L37" s="50" t="n">
        <v>0</v>
      </c>
      <c r="M37" s="50">
        <f>IF(C37="Port Not",350,0)</f>
        <v>0</v>
      </c>
      <c r="N37" s="50" t="n">
        <v>0</v>
      </c>
      <c r="O37" s="50" t="n">
        <v>193.759999999999991</v>
      </c>
      <c r="P37" s="50" t="n">
        <v>20.4100000000000001</v>
      </c>
      <c r="Q37" s="52" t="n">
        <v>16.5899999999999999</v>
      </c>
      <c r="R37" s="50" t="n">
        <v>0</v>
      </c>
      <c r="S37" s="118">
        <f>G37-SUM(O37:R37)</f>
        <v>2139.17399999999998</v>
      </c>
      <c r="T37" s="50">
        <f>ROUND(G37*8%,2)</f>
        <v>189.590000000000003</v>
      </c>
      <c r="U37" s="50">
        <f>ROUND(G37*28%,2)</f>
        <v>663.580000000000041</v>
      </c>
      <c r="V37" s="50">
        <f>ROUND(G37*1%,2)</f>
        <v>23.6999999999999993</v>
      </c>
      <c r="W37" s="53" t="n">
        <v>310</v>
      </c>
      <c r="X37" s="53">
        <f>IF(E37="(12/36)",20*17,0)</f>
        <v>0</v>
      </c>
      <c r="Y37" s="50" t="n">
        <v>0</v>
      </c>
      <c r="Z37" s="90">
        <f>SUM(O37:V37)</f>
        <v>3246.80400000000009</v>
      </c>
    </row>
    <row r="38" spans="1:26" ht="13.20" customHeight="1">
      <c r="A38" s="26" t="n">
        <v>27</v>
      </c>
      <c r="B38" s="30" t="s">
        <v>73</v>
      </c>
      <c r="C38" s="29" t="s">
        <v>70</v>
      </c>
      <c r="D38" s="27" t="n">
        <v>44796</v>
      </c>
      <c r="E38" s="28" t="n">
        <v>33</v>
      </c>
      <c r="F38" s="54" t="n">
        <v>2257.07999999999993</v>
      </c>
      <c r="G38" s="51">
        <f>SUM(F38,H38,J38:M38)</f>
        <v>2369.9340000000002</v>
      </c>
      <c r="H38" s="50">
        <f>F38*5%</f>
        <v>112.853999999999999</v>
      </c>
      <c r="I38" s="50"/>
      <c r="J38" s="50">
        <f>IF(C38="Port Not",F38*30%,0)</f>
        <v>0</v>
      </c>
      <c r="K38" s="50">
        <f>IF(C38="Port Not",100,0)</f>
        <v>0</v>
      </c>
      <c r="L38" s="50" t="n">
        <v>0</v>
      </c>
      <c r="M38" s="50">
        <f>IF(C38="Port Not",350,0)</f>
        <v>0</v>
      </c>
      <c r="N38" s="50" t="n">
        <v>0</v>
      </c>
      <c r="O38" s="50" t="n">
        <v>193.759999999999991</v>
      </c>
      <c r="P38" s="50" t="n">
        <v>20.4100000000000001</v>
      </c>
      <c r="Q38" s="52" t="n">
        <v>16.5899999999999999</v>
      </c>
      <c r="R38" s="50" t="n">
        <v>0</v>
      </c>
      <c r="S38" s="118">
        <f>G38-SUM(O38:R38)</f>
        <v>2139.17399999999998</v>
      </c>
      <c r="T38" s="50">
        <f>ROUND(G38*8%,2)</f>
        <v>189.590000000000003</v>
      </c>
      <c r="U38" s="50">
        <f>ROUND(G38*28%,2)</f>
        <v>663.580000000000041</v>
      </c>
      <c r="V38" s="50">
        <f>ROUND(G38*1%,2)</f>
        <v>23.6999999999999993</v>
      </c>
      <c r="W38" s="53" t="n">
        <v>310</v>
      </c>
      <c r="X38" s="53">
        <f>IF(E38="(12/36)",20*17,0)</f>
        <v>0</v>
      </c>
      <c r="Y38" s="50" t="n">
        <v>0</v>
      </c>
      <c r="Z38" s="90">
        <f>SUM(O38:V38)</f>
        <v>3246.80400000000009</v>
      </c>
    </row>
    <row r="39" spans="1:26" ht="13.20" customHeight="1">
      <c r="A39" s="26" t="n">
        <v>28</v>
      </c>
      <c r="B39" s="30" t="s">
        <v>74</v>
      </c>
      <c r="C39" s="29" t="s">
        <v>70</v>
      </c>
      <c r="D39" s="27" t="n">
        <v>44623</v>
      </c>
      <c r="E39" s="28" t="n">
        <v>33</v>
      </c>
      <c r="F39" s="54" t="n">
        <v>2257.07999999999993</v>
      </c>
      <c r="G39" s="51">
        <f>SUM(F39,H39,J39:M39)</f>
        <v>2393.63400000000001</v>
      </c>
      <c r="H39" s="50">
        <f>F39*5%</f>
        <v>112.853999999999999</v>
      </c>
      <c r="I39" s="50"/>
      <c r="J39" s="50">
        <f>IF(C39="Port Not",F39*30%,0)</f>
        <v>0</v>
      </c>
      <c r="K39" s="50">
        <f>IF(C39="Port Not",100,0)</f>
        <v>0</v>
      </c>
      <c r="L39" s="50" t="n">
        <v>23.6999999999999993</v>
      </c>
      <c r="M39" s="50">
        <f>IF(C39="Port Not",350,0)</f>
        <v>0</v>
      </c>
      <c r="N39" s="50" t="n">
        <v>0</v>
      </c>
      <c r="O39" s="50" t="n">
        <v>195.889999999999986</v>
      </c>
      <c r="P39" s="50" t="n">
        <v>22.0300000000000011</v>
      </c>
      <c r="Q39" s="52" t="n">
        <v>16.7600000000000016</v>
      </c>
      <c r="R39" s="50" t="n">
        <v>0</v>
      </c>
      <c r="S39" s="118">
        <f>G39-SUM(O39:R39)</f>
        <v>2158.95400000000018</v>
      </c>
      <c r="T39" s="50">
        <f>ROUND(G39*8%,2)</f>
        <v>191.490000000000009</v>
      </c>
      <c r="U39" s="50">
        <f>ROUND(G39*28%,2)</f>
        <v>670.220000000000027</v>
      </c>
      <c r="V39" s="50">
        <f>ROUND(G39*1%,2)</f>
        <v>23.9400000000000013</v>
      </c>
      <c r="W39" s="53" t="n">
        <v>310</v>
      </c>
      <c r="X39" s="53">
        <f>IF(E39="(12/36)",20*17,0)</f>
        <v>0</v>
      </c>
      <c r="Y39" s="50" t="n">
        <v>0</v>
      </c>
      <c r="Z39" s="90">
        <f>SUM(O39:V39)</f>
        <v>3279.28400000000011</v>
      </c>
    </row>
    <row r="40" spans="1:26" ht="13.20" customHeight="1">
      <c r="A40" s="26" t="n">
        <v>29</v>
      </c>
      <c r="B40" s="30" t="s">
        <v>75</v>
      </c>
      <c r="C40" s="29" t="s">
        <v>70</v>
      </c>
      <c r="D40" s="27" t="n">
        <v>44972</v>
      </c>
      <c r="E40" s="28" t="n">
        <v>33</v>
      </c>
      <c r="F40" s="54" t="n">
        <v>2257.07999999999993</v>
      </c>
      <c r="G40" s="51">
        <f>SUM(F40,H40,J40:M40)</f>
        <v>2369.9340000000002</v>
      </c>
      <c r="H40" s="50">
        <f>F40*5%</f>
        <v>112.853999999999999</v>
      </c>
      <c r="I40" s="50"/>
      <c r="J40" s="50">
        <f>IF(C40="Port Not",F40*30%,0)</f>
        <v>0</v>
      </c>
      <c r="K40" s="50">
        <f>IF(C40="Port Not",100,0)</f>
        <v>0</v>
      </c>
      <c r="L40" s="50" t="n">
        <v>0</v>
      </c>
      <c r="M40" s="50">
        <f>IF(C40="Port Not",350,0)</f>
        <v>0</v>
      </c>
      <c r="N40" s="50" t="n">
        <v>0</v>
      </c>
      <c r="O40" s="50" t="n">
        <v>193.759999999999991</v>
      </c>
      <c r="P40" s="50" t="n">
        <v>0</v>
      </c>
      <c r="Q40" s="52" t="n">
        <v>16.5899999999999999</v>
      </c>
      <c r="R40" s="50" t="n">
        <v>0</v>
      </c>
      <c r="S40" s="118">
        <f>G40-SUM(O40:R40)</f>
        <v>2159.58399999999983</v>
      </c>
      <c r="T40" s="50">
        <f>ROUND(G40*8%,2)</f>
        <v>189.590000000000003</v>
      </c>
      <c r="U40" s="50">
        <f>ROUND(G40*28%,2)</f>
        <v>663.580000000000041</v>
      </c>
      <c r="V40" s="50">
        <f>ROUND(G40*1%,2)</f>
        <v>23.6999999999999993</v>
      </c>
      <c r="W40" s="53" t="n">
        <v>310</v>
      </c>
      <c r="X40" s="53">
        <f>IF(E40="(12/36)",20*17,0)</f>
        <v>0</v>
      </c>
      <c r="Y40" s="50" t="n">
        <v>0</v>
      </c>
      <c r="Z40" s="90">
        <f>SUM(O40:V40)</f>
        <v>3246.80400000000009</v>
      </c>
    </row>
    <row r="41" spans="1:26" ht="13.20" customHeight="1">
      <c r="A41" s="26" t="n">
        <v>30</v>
      </c>
      <c r="B41" s="30" t="s">
        <v>76</v>
      </c>
      <c r="C41" s="29" t="s">
        <v>70</v>
      </c>
      <c r="D41" s="27" t="n">
        <v>43598</v>
      </c>
      <c r="E41" s="28" t="n">
        <v>33</v>
      </c>
      <c r="F41" s="54" t="n">
        <v>2257.07999999999993</v>
      </c>
      <c r="G41" s="51">
        <f>SUM(F41,H41,J41:M41)</f>
        <v>2464.73399999999992</v>
      </c>
      <c r="H41" s="50">
        <f>F41*5%</f>
        <v>112.853999999999999</v>
      </c>
      <c r="I41" s="50"/>
      <c r="J41" s="50">
        <f>IF(C41="Port Not",F41*30%,0)</f>
        <v>0</v>
      </c>
      <c r="K41" s="50">
        <f>IF(C41="Port Not",100,0)</f>
        <v>0</v>
      </c>
      <c r="L41" s="50" t="n">
        <v>94.7999999999999972</v>
      </c>
      <c r="M41" s="50">
        <f>IF(C41="Port Not",350,0)</f>
        <v>0</v>
      </c>
      <c r="N41" s="50" t="n">
        <v>0</v>
      </c>
      <c r="O41" s="50" t="n">
        <v>202.289999999999992</v>
      </c>
      <c r="P41" s="50" t="n">
        <v>12.6600000000000001</v>
      </c>
      <c r="Q41" s="52" t="n">
        <v>17.2899999999999991</v>
      </c>
      <c r="R41" s="50" t="n">
        <v>0</v>
      </c>
      <c r="S41" s="118">
        <f>G41-SUM(O41:R41)</f>
        <v>2232.49400000000014</v>
      </c>
      <c r="T41" s="50">
        <f>ROUND(G41*8%,2)</f>
        <v>197.180000000000007</v>
      </c>
      <c r="U41" s="50">
        <f>ROUND(G41*28%,2)</f>
        <v>690.129999999999995</v>
      </c>
      <c r="V41" s="50">
        <f>ROUND(G41*1%,2)</f>
        <v>24.6499999999999986</v>
      </c>
      <c r="W41" s="53" t="n">
        <v>310</v>
      </c>
      <c r="X41" s="53">
        <f>IF(E41="(12/36)",20*17,0)</f>
        <v>0</v>
      </c>
      <c r="Y41" s="50" t="n">
        <v>0</v>
      </c>
      <c r="Z41" s="90">
        <f>SUM(O41:V41)</f>
        <v>3376.69399999999996</v>
      </c>
    </row>
    <row r="42" spans="1:26" ht="13.20" customHeight="1">
      <c r="A42" s="26" t="n">
        <v>31</v>
      </c>
      <c r="B42" s="30" t="s">
        <v>77</v>
      </c>
      <c r="C42" s="29" t="s">
        <v>70</v>
      </c>
      <c r="D42" s="27" t="n">
        <v>43146</v>
      </c>
      <c r="E42" s="28" t="n">
        <v>33</v>
      </c>
      <c r="F42" s="54" t="n">
        <v>2257.07999999999993</v>
      </c>
      <c r="G42" s="51">
        <f>SUM(F42,H42,J42:M42)</f>
        <v>2488.4340000000002</v>
      </c>
      <c r="H42" s="50">
        <f>F42*5%</f>
        <v>112.853999999999999</v>
      </c>
      <c r="I42" s="50"/>
      <c r="J42" s="50">
        <f>IF(C42="Port Not",F42*30%,0)</f>
        <v>0</v>
      </c>
      <c r="K42" s="50">
        <f>IF(C42="Port Not",100,0)</f>
        <v>0</v>
      </c>
      <c r="L42" s="50" t="n">
        <v>118.5</v>
      </c>
      <c r="M42" s="50">
        <f>IF(C42="Port Not",350,0)</f>
        <v>0</v>
      </c>
      <c r="N42" s="50" t="n">
        <v>0</v>
      </c>
      <c r="O42" s="50" t="n">
        <v>204.419999999999987</v>
      </c>
      <c r="P42" s="50" t="n">
        <v>28.5</v>
      </c>
      <c r="Q42" s="52" t="n">
        <v>17.4600000000000009</v>
      </c>
      <c r="R42" s="50" t="n">
        <v>0</v>
      </c>
      <c r="S42" s="118">
        <f>G42-SUM(O42:R42)</f>
        <v>2238.05400000000009</v>
      </c>
      <c r="T42" s="50">
        <f>ROUND(G42*8%,2)</f>
        <v>199.069999999999993</v>
      </c>
      <c r="U42" s="50">
        <f>ROUND(G42*28%,2)</f>
        <v>696.759999999999991</v>
      </c>
      <c r="V42" s="50">
        <f>ROUND(G42*1%,2)</f>
        <v>24.879999999999999</v>
      </c>
      <c r="W42" s="53" t="n">
        <v>310</v>
      </c>
      <c r="X42" s="53">
        <f>IF(E42="(12/36)",20*17,0)</f>
        <v>0</v>
      </c>
      <c r="Y42" s="50" t="n">
        <v>0</v>
      </c>
      <c r="Z42" s="90">
        <f>SUM(O42:V42)</f>
        <v>3409.14399999999978</v>
      </c>
    </row>
    <row r="43" spans="1:26" ht="13.20" customHeight="1">
      <c r="A43" s="26" t="n">
        <v>32</v>
      </c>
      <c r="B43" s="30" t="s">
        <v>78</v>
      </c>
      <c r="C43" s="29" t="s">
        <v>70</v>
      </c>
      <c r="D43" s="27" t="n">
        <v>44644</v>
      </c>
      <c r="E43" s="28" t="n">
        <v>33</v>
      </c>
      <c r="F43" s="54" t="n">
        <v>2257.07999999999993</v>
      </c>
      <c r="G43" s="51">
        <f>SUM(F43,H43,J43:M43)</f>
        <v>2393.63400000000001</v>
      </c>
      <c r="H43" s="50">
        <f>F43*5%</f>
        <v>112.853999999999999</v>
      </c>
      <c r="I43" s="50"/>
      <c r="J43" s="50">
        <f>IF(C43="Port Not",F43*30%,0)</f>
        <v>0</v>
      </c>
      <c r="K43" s="50">
        <f>IF(C43="Port Not",100,0)</f>
        <v>0</v>
      </c>
      <c r="L43" s="50" t="n">
        <v>23.6999999999999993</v>
      </c>
      <c r="M43" s="50">
        <f>IF(C43="Port Not",350,0)</f>
        <v>0</v>
      </c>
      <c r="N43" s="50" t="n">
        <v>0</v>
      </c>
      <c r="O43" s="50" t="n">
        <v>195.889999999999986</v>
      </c>
      <c r="P43" s="50" t="n">
        <v>22.0300000000000011</v>
      </c>
      <c r="Q43" s="52" t="n">
        <v>16.7600000000000016</v>
      </c>
      <c r="R43" s="50" t="n">
        <v>0</v>
      </c>
      <c r="S43" s="118">
        <f>G43-SUM(O43:R43)</f>
        <v>2158.95400000000018</v>
      </c>
      <c r="T43" s="50">
        <f>ROUND(G43*8%,2)</f>
        <v>191.490000000000009</v>
      </c>
      <c r="U43" s="50">
        <f>ROUND(G43*28%,2)</f>
        <v>670.220000000000027</v>
      </c>
      <c r="V43" s="50">
        <f>ROUND(G43*1%,2)</f>
        <v>23.9400000000000013</v>
      </c>
      <c r="W43" s="53" t="n">
        <v>310</v>
      </c>
      <c r="X43" s="53">
        <f>IF(E43="(12/36)",20*17,0)</f>
        <v>0</v>
      </c>
      <c r="Y43" s="50" t="n">
        <v>0</v>
      </c>
      <c r="Z43" s="90">
        <f>SUM(O43:V43)</f>
        <v>3279.28400000000011</v>
      </c>
    </row>
    <row r="44" spans="1:26" ht="13.20" customHeight="1">
      <c r="A44" s="26" t="n">
        <v>33</v>
      </c>
      <c r="B44" s="117" t="s">
        <v>79</v>
      </c>
      <c r="C44" s="29" t="s">
        <v>70</v>
      </c>
      <c r="D44" s="27" t="n">
        <v>43517</v>
      </c>
      <c r="E44" s="28" t="n">
        <v>33</v>
      </c>
      <c r="F44" s="54" t="n">
        <v>2257.07999999999993</v>
      </c>
      <c r="G44" s="51">
        <f>SUM(F44,H44,J44:M44)</f>
        <v>2464.73399999999992</v>
      </c>
      <c r="H44" s="50">
        <f>F44*5%</f>
        <v>112.853999999999999</v>
      </c>
      <c r="I44" s="50"/>
      <c r="J44" s="50">
        <f>IF(C44="Port Not",F44*30%,0)</f>
        <v>0</v>
      </c>
      <c r="K44" s="50">
        <f>IF(C44="Port Not",100,0)</f>
        <v>0</v>
      </c>
      <c r="L44" s="50" t="n">
        <v>94.7999999999999972</v>
      </c>
      <c r="M44" s="50">
        <f>IF(C44="Port Not",350,0)</f>
        <v>0</v>
      </c>
      <c r="N44" s="50" t="n">
        <v>0</v>
      </c>
      <c r="O44" s="50" t="n">
        <v>202.289999999999992</v>
      </c>
      <c r="P44" s="50" t="n">
        <v>26.879999999999999</v>
      </c>
      <c r="Q44" s="52" t="n">
        <v>17.2899999999999991</v>
      </c>
      <c r="R44" s="50" t="n">
        <v>0</v>
      </c>
      <c r="S44" s="118">
        <f>G44-SUM(O44:R44)</f>
        <v>2218.27399999999989</v>
      </c>
      <c r="T44" s="50">
        <f>ROUND(G44*8%,2)</f>
        <v>197.180000000000007</v>
      </c>
      <c r="U44" s="50">
        <f>ROUND(G44*28%,2)</f>
        <v>690.129999999999995</v>
      </c>
      <c r="V44" s="50">
        <f>ROUND(G44*1%,2)</f>
        <v>24.6499999999999986</v>
      </c>
      <c r="W44" s="53" t="n">
        <v>310</v>
      </c>
      <c r="X44" s="53">
        <f>IF(E44="(12/36)",20*17,0)</f>
        <v>0</v>
      </c>
      <c r="Y44" s="50" t="n">
        <v>0</v>
      </c>
      <c r="Z44" s="90">
        <f>SUM(O44:V44)</f>
        <v>3376.69399999999996</v>
      </c>
    </row>
    <row r="45" spans="1:26" ht="13.20" customHeight="1">
      <c r="A45" s="26" t="n">
        <v>34</v>
      </c>
      <c r="B45" s="30" t="s">
        <v>80</v>
      </c>
      <c r="C45" s="29" t="s">
        <v>70</v>
      </c>
      <c r="D45" s="27" t="n">
        <v>43192</v>
      </c>
      <c r="E45" s="28" t="n">
        <v>25</v>
      </c>
      <c r="F45" s="54" t="n">
        <v>2257.07999999999993</v>
      </c>
      <c r="G45" s="51">
        <f>SUM(F45,H45,J45:M45)</f>
        <v>2488.4340000000002</v>
      </c>
      <c r="H45" s="50">
        <f>F45*5%</f>
        <v>112.853999999999999</v>
      </c>
      <c r="I45" s="50"/>
      <c r="J45" s="50">
        <f>IF(C45="Port Not",F45*30%,0)</f>
        <v>0</v>
      </c>
      <c r="K45" s="50">
        <f>IF(C45="Port Not",100,0)</f>
        <v>0</v>
      </c>
      <c r="L45" s="50" t="n">
        <v>118.5</v>
      </c>
      <c r="M45" s="50">
        <f>IF(C45="Port Not",350,0)</f>
        <v>0</v>
      </c>
      <c r="N45" s="50" t="n">
        <v>0</v>
      </c>
      <c r="O45" s="50" t="n">
        <v>204.419999999999987</v>
      </c>
      <c r="P45" s="50" t="n">
        <v>28.5</v>
      </c>
      <c r="Q45" s="52" t="n">
        <v>17.4600000000000009</v>
      </c>
      <c r="R45" s="50" t="n">
        <v>0</v>
      </c>
      <c r="S45" s="118">
        <f>G45-SUM(O45:R45)</f>
        <v>2238.05400000000009</v>
      </c>
      <c r="T45" s="50">
        <f>ROUND(G45*8%,2)</f>
        <v>199.069999999999993</v>
      </c>
      <c r="U45" s="50">
        <f>ROUND(G45*28%,2)</f>
        <v>696.759999999999991</v>
      </c>
      <c r="V45" s="50">
        <f>ROUND(G45*1%,2)</f>
        <v>24.879999999999999</v>
      </c>
      <c r="W45" s="53" t="n">
        <v>310</v>
      </c>
      <c r="X45" s="53">
        <f>IF(E45="(12/36)",20*17,0)</f>
        <v>0</v>
      </c>
      <c r="Y45" s="50" t="n">
        <v>0</v>
      </c>
      <c r="Z45" s="90">
        <f>SUM(O45:V45)</f>
        <v>3409.14399999999978</v>
      </c>
    </row>
    <row r="46" spans="1:26" ht="13.20" customHeight="1">
      <c r="A46" s="26" t="n">
        <v>35</v>
      </c>
      <c r="B46" s="30" t="s">
        <v>81</v>
      </c>
      <c r="C46" s="29" t="s">
        <v>70</v>
      </c>
      <c r="D46" s="27" t="n">
        <v>44470</v>
      </c>
      <c r="E46" s="28" t="n">
        <v>33</v>
      </c>
      <c r="F46" s="54" t="n">
        <v>2257.07999999999993</v>
      </c>
      <c r="G46" s="51">
        <f>SUM(F46,H46,J46:M46)</f>
        <v>2393.63400000000001</v>
      </c>
      <c r="H46" s="50">
        <f>F46*5%</f>
        <v>112.853999999999999</v>
      </c>
      <c r="I46" s="50"/>
      <c r="J46" s="50">
        <f>IF(C46="Port Not",F46*30%,0)</f>
        <v>0</v>
      </c>
      <c r="K46" s="50">
        <f>IF(C46="Port Not",100,0)</f>
        <v>0</v>
      </c>
      <c r="L46" s="50" t="n">
        <v>23.6999999999999993</v>
      </c>
      <c r="M46" s="50">
        <f>IF(C46="Port Not",350,0)</f>
        <v>0</v>
      </c>
      <c r="N46" s="50" t="n">
        <v>0</v>
      </c>
      <c r="O46" s="50" t="n">
        <v>195.889999999999986</v>
      </c>
      <c r="P46" s="50" t="n">
        <v>0</v>
      </c>
      <c r="Q46" s="52" t="n">
        <v>16.5899999999999999</v>
      </c>
      <c r="R46" s="50" t="n">
        <v>0</v>
      </c>
      <c r="S46" s="118">
        <f>G46-SUM(O46:R46)</f>
        <v>2181.154</v>
      </c>
      <c r="T46" s="50">
        <f>ROUND(G46*8%,2)</f>
        <v>191.490000000000009</v>
      </c>
      <c r="U46" s="50">
        <f>ROUND(G46*28%,2)</f>
        <v>670.220000000000027</v>
      </c>
      <c r="V46" s="50">
        <f>ROUND(G46*1%,2)</f>
        <v>23.9400000000000013</v>
      </c>
      <c r="W46" s="53" t="n">
        <v>310</v>
      </c>
      <c r="X46" s="53">
        <f>IF(E46="(12/36)",20*17,0)</f>
        <v>0</v>
      </c>
      <c r="Y46" s="50" t="n">
        <v>0</v>
      </c>
      <c r="Z46" s="90">
        <f>SUM(O46:V46)</f>
        <v>3279.28400000000011</v>
      </c>
    </row>
    <row r="47" spans="1:26" ht="13.20" customHeight="1">
      <c r="A47" s="26" t="n">
        <v>37</v>
      </c>
      <c r="B47" s="30" t="s">
        <v>82</v>
      </c>
      <c r="C47" s="29" t="s">
        <v>70</v>
      </c>
      <c r="D47" s="27" t="n">
        <v>41137</v>
      </c>
      <c r="E47" s="28" t="n">
        <v>33</v>
      </c>
      <c r="F47" s="54" t="n">
        <v>2257.07999999999993</v>
      </c>
      <c r="G47" s="51">
        <f>SUM(F47,H47,J47:M47)</f>
        <v>2606.92399999999998</v>
      </c>
      <c r="H47" s="50">
        <f>F47*5%</f>
        <v>112.853999999999999</v>
      </c>
      <c r="I47" s="50"/>
      <c r="J47" s="50">
        <f>IF(C47="Port Not",F47*30%,0)</f>
        <v>0</v>
      </c>
      <c r="K47" s="50">
        <f>IF(C47="Port Not",100,0)</f>
        <v>0</v>
      </c>
      <c r="L47" s="50" t="n">
        <v>236.990000000000009</v>
      </c>
      <c r="M47" s="50">
        <f>IF(C47="Port Not",350,0)</f>
        <v>0</v>
      </c>
      <c r="N47" s="50" t="n">
        <v>0</v>
      </c>
      <c r="O47" s="50" t="n">
        <v>216.150000000000006</v>
      </c>
      <c r="P47" s="50" t="n">
        <v>36.509999999999998</v>
      </c>
      <c r="Q47" s="52" t="n">
        <v>18.3299999999999983</v>
      </c>
      <c r="R47" s="50" t="n">
        <v>0</v>
      </c>
      <c r="S47" s="118">
        <f>G47-SUM(O47:R47)</f>
        <v>2335.9340000000002</v>
      </c>
      <c r="T47" s="50">
        <f>ROUND(G47*8%,2)</f>
        <v>208.550000000000011</v>
      </c>
      <c r="U47" s="50">
        <f>ROUND(G47*28%,2)</f>
        <v>729.940000000000055</v>
      </c>
      <c r="V47" s="50">
        <f>ROUND(G47*1%,2)</f>
        <v>26.0700000000000003</v>
      </c>
      <c r="W47" s="53" t="n">
        <v>310</v>
      </c>
      <c r="X47" s="53">
        <f>IF(E47="(12/36)",20*17,0)</f>
        <v>0</v>
      </c>
      <c r="Y47" s="50" t="n">
        <v>0</v>
      </c>
      <c r="Z47" s="90">
        <f>SUM(O47:V47)</f>
        <v>3571.48399999999992</v>
      </c>
    </row>
    <row r="48" spans="1:26" ht="13.20" customHeight="1">
      <c r="A48" s="26" t="n">
        <v>37</v>
      </c>
      <c r="B48" s="30" t="s">
        <v>83</v>
      </c>
      <c r="C48" s="29" t="s">
        <v>70</v>
      </c>
      <c r="D48" s="27" t="n">
        <v>44607</v>
      </c>
      <c r="E48" s="28" t="n">
        <v>33</v>
      </c>
      <c r="F48" s="54" t="n">
        <v>2257.07999999999993</v>
      </c>
      <c r="G48" s="51">
        <f>SUM(F48,H48,J48:M48)</f>
        <v>2393.63400000000001</v>
      </c>
      <c r="H48" s="50">
        <f>F48*5%</f>
        <v>112.853999999999999</v>
      </c>
      <c r="I48" s="50"/>
      <c r="J48" s="50">
        <f>IF(C48="Port Not",F48*30%,0)</f>
        <v>0</v>
      </c>
      <c r="K48" s="50">
        <f>IF(C48="Port Not",100,0)</f>
        <v>0</v>
      </c>
      <c r="L48" s="50" t="n">
        <v>23.6999999999999993</v>
      </c>
      <c r="M48" s="50">
        <f>IF(C48="Port Not",350,0)</f>
        <v>0</v>
      </c>
      <c r="N48" s="50" t="n">
        <v>0</v>
      </c>
      <c r="O48" s="50" t="n">
        <v>195.889999999999986</v>
      </c>
      <c r="P48" s="50" t="n">
        <v>0</v>
      </c>
      <c r="Q48" s="52" t="n">
        <v>16.7600000000000016</v>
      </c>
      <c r="R48" s="50" t="n">
        <v>0</v>
      </c>
      <c r="S48" s="118">
        <f>G48-SUM(O48:R48)</f>
        <v>2180.98399999999992</v>
      </c>
      <c r="T48" s="50">
        <f>ROUND(G48*8%,2)</f>
        <v>191.490000000000009</v>
      </c>
      <c r="U48" s="50">
        <f>ROUND(G48*28%,2)</f>
        <v>670.220000000000027</v>
      </c>
      <c r="V48" s="50">
        <f>ROUND(G48*1%,2)</f>
        <v>23.9400000000000013</v>
      </c>
      <c r="W48" s="53" t="n">
        <v>310</v>
      </c>
      <c r="X48" s="53">
        <f>IF(E48="(12/36)",20*17,0)</f>
        <v>0</v>
      </c>
      <c r="Y48" s="50" t="n">
        <v>0</v>
      </c>
      <c r="Z48" s="90">
        <f>SUM(O48:V48)</f>
        <v>3279.28400000000011</v>
      </c>
    </row>
    <row r="49" spans="1:26" ht="13.20" customHeight="1">
      <c r="A49" s="26" t="n">
        <v>38</v>
      </c>
      <c r="B49" s="30" t="s">
        <v>84</v>
      </c>
      <c r="C49" s="29" t="s">
        <v>70</v>
      </c>
      <c r="D49" s="27" t="n">
        <v>44466</v>
      </c>
      <c r="E49" s="28" t="n">
        <v>33</v>
      </c>
      <c r="F49" s="54" t="n">
        <v>2257.07999999999993</v>
      </c>
      <c r="G49" s="51">
        <f>SUM(F49,H49,J49:M49)</f>
        <v>2393.63400000000001</v>
      </c>
      <c r="H49" s="50">
        <f>F49*5%</f>
        <v>112.853999999999999</v>
      </c>
      <c r="I49" s="50"/>
      <c r="J49" s="50">
        <f>IF(C49="Port Not",F49*30%,0)</f>
        <v>0</v>
      </c>
      <c r="K49" s="50">
        <f>IF(C49="Port Not",100,0)</f>
        <v>0</v>
      </c>
      <c r="L49" s="50" t="n">
        <v>23.6999999999999993</v>
      </c>
      <c r="M49" s="50">
        <f>IF(C49="Port Not",350,0)</f>
        <v>0</v>
      </c>
      <c r="N49" s="50" t="n">
        <v>0</v>
      </c>
      <c r="O49" s="50" t="n">
        <v>195.889999999999986</v>
      </c>
      <c r="P49" s="50" t="n">
        <v>22.0300000000000011</v>
      </c>
      <c r="Q49" s="52" t="n">
        <v>16.7600000000000016</v>
      </c>
      <c r="R49" s="50" t="n">
        <v>0</v>
      </c>
      <c r="S49" s="118">
        <f>G49-SUM(O49:R49)</f>
        <v>2158.95400000000018</v>
      </c>
      <c r="T49" s="50">
        <f>ROUND(G49*8%,2)</f>
        <v>191.490000000000009</v>
      </c>
      <c r="U49" s="50">
        <f>ROUND(G49*28%,2)</f>
        <v>670.220000000000027</v>
      </c>
      <c r="V49" s="50">
        <f>ROUND(G49*1%,2)</f>
        <v>23.9400000000000013</v>
      </c>
      <c r="W49" s="53" t="n">
        <v>310</v>
      </c>
      <c r="X49" s="53">
        <f>IF(E49="(12/36)",20*17,0)</f>
        <v>0</v>
      </c>
      <c r="Y49" s="50" t="n">
        <v>0</v>
      </c>
      <c r="Z49" s="90">
        <f>SUM(O49:V49)</f>
        <v>3279.28400000000011</v>
      </c>
    </row>
    <row r="50" spans="1:26" ht="13.20" customHeight="1">
      <c r="A50" s="26" t="n">
        <v>39</v>
      </c>
      <c r="B50" s="30" t="s">
        <v>85</v>
      </c>
      <c r="C50" s="29" t="s">
        <v>70</v>
      </c>
      <c r="D50" s="27" t="n">
        <v>44972</v>
      </c>
      <c r="E50" s="28" t="n">
        <v>33</v>
      </c>
      <c r="F50" s="54" t="n">
        <v>2257.07999999999993</v>
      </c>
      <c r="G50" s="51">
        <f>SUM(F50,H50,J50:M50)</f>
        <v>2369.9340000000002</v>
      </c>
      <c r="H50" s="50">
        <f>F50*5%</f>
        <v>112.853999999999999</v>
      </c>
      <c r="I50" s="50"/>
      <c r="J50" s="50">
        <f>IF(C50="Port Not",F50*30%,0)</f>
        <v>0</v>
      </c>
      <c r="K50" s="50">
        <f>IF(C50="Port Not",100,0)</f>
        <v>0</v>
      </c>
      <c r="L50" s="50" t="n">
        <v>0</v>
      </c>
      <c r="M50" s="50">
        <f>IF(C50="Port Not",350,0)</f>
        <v>0</v>
      </c>
      <c r="N50" s="50" t="n">
        <v>0</v>
      </c>
      <c r="O50" s="50" t="n">
        <v>193.759999999999991</v>
      </c>
      <c r="P50" s="50" t="n">
        <v>0</v>
      </c>
      <c r="Q50" s="52" t="n">
        <v>16.5899999999999999</v>
      </c>
      <c r="R50" s="50" t="n">
        <v>0</v>
      </c>
      <c r="S50" s="118">
        <f>G50-SUM(O50:R50)</f>
        <v>2159.58399999999983</v>
      </c>
      <c r="T50" s="50">
        <f>ROUND(G50*8%,2)</f>
        <v>189.590000000000003</v>
      </c>
      <c r="U50" s="50">
        <f>ROUND(G50*28%,2)</f>
        <v>663.580000000000041</v>
      </c>
      <c r="V50" s="50">
        <f>ROUND(G50*1%,2)</f>
        <v>23.6999999999999993</v>
      </c>
      <c r="W50" s="53" t="n">
        <v>310</v>
      </c>
      <c r="X50" s="53">
        <f>IF(E50="(12/36)",20*17,0)</f>
        <v>0</v>
      </c>
      <c r="Y50" s="50" t="n">
        <v>0</v>
      </c>
      <c r="Z50" s="90">
        <f>SUM(O50:V50)</f>
        <v>3246.80400000000009</v>
      </c>
    </row>
    <row r="51" spans="1:26" ht="13.20" customHeight="1">
      <c r="A51" s="26" t="n">
        <v>40</v>
      </c>
      <c r="B51" s="30" t="s">
        <v>86</v>
      </c>
      <c r="C51" s="29" t="s">
        <v>70</v>
      </c>
      <c r="D51" s="27" t="n">
        <v>44690</v>
      </c>
      <c r="E51" s="28" t="n">
        <v>33</v>
      </c>
      <c r="F51" s="54" t="n">
        <v>2257.07999999999993</v>
      </c>
      <c r="G51" s="51">
        <f>SUM(F51,H51,J51:M51)</f>
        <v>2393.63400000000001</v>
      </c>
      <c r="H51" s="50">
        <f>F51*5%</f>
        <v>112.853999999999999</v>
      </c>
      <c r="I51" s="50"/>
      <c r="J51" s="50">
        <f>IF(C51="Port Not",F51*30%,0)</f>
        <v>0</v>
      </c>
      <c r="K51" s="50">
        <f>IF(C51="Port Not",100,0)</f>
        <v>0</v>
      </c>
      <c r="L51" s="50" t="n">
        <v>23.6999999999999993</v>
      </c>
      <c r="M51" s="50">
        <f>IF(C51="Port Not",350,0)</f>
        <v>0</v>
      </c>
      <c r="N51" s="50" t="n">
        <v>0</v>
      </c>
      <c r="O51" s="50" t="n">
        <v>195.889999999999986</v>
      </c>
      <c r="P51" s="50" t="n">
        <v>0</v>
      </c>
      <c r="Q51" s="52" t="n">
        <v>16.7600000000000016</v>
      </c>
      <c r="R51" s="50" t="n">
        <v>0</v>
      </c>
      <c r="S51" s="118">
        <f>G51-SUM(O51:R51)</f>
        <v>2180.98399999999992</v>
      </c>
      <c r="T51" s="50">
        <f>ROUND(G51*8%,2)</f>
        <v>191.490000000000009</v>
      </c>
      <c r="U51" s="50">
        <f>ROUND(G51*28%,2)</f>
        <v>670.220000000000027</v>
      </c>
      <c r="V51" s="50">
        <f>ROUND(G51*1%,2)</f>
        <v>23.9400000000000013</v>
      </c>
      <c r="W51" s="53" t="n">
        <v>310</v>
      </c>
      <c r="X51" s="53">
        <f>IF(E51="(12/36)",20*17,0)</f>
        <v>0</v>
      </c>
      <c r="Y51" s="50" t="n">
        <v>0</v>
      </c>
      <c r="Z51" s="90">
        <f>SUM(O51:V51)</f>
        <v>3279.28400000000011</v>
      </c>
    </row>
    <row r="52" spans="1:26" ht="13.20" customHeight="1">
      <c r="A52" s="26" t="n">
        <v>41</v>
      </c>
      <c r="B52" s="30" t="s">
        <v>87</v>
      </c>
      <c r="C52" s="29" t="s">
        <v>70</v>
      </c>
      <c r="D52" s="27" t="n">
        <v>44972</v>
      </c>
      <c r="E52" s="28" t="n">
        <v>33</v>
      </c>
      <c r="F52" s="54" t="n">
        <v>2257.07999999999993</v>
      </c>
      <c r="G52" s="51">
        <f>SUM(F52,H52,J52:M52)</f>
        <v>2369.9340000000002</v>
      </c>
      <c r="H52" s="50">
        <f>F52*5%</f>
        <v>112.853999999999999</v>
      </c>
      <c r="I52" s="50"/>
      <c r="J52" s="50">
        <f>IF(C52="Port Not",F52*30%,0)</f>
        <v>0</v>
      </c>
      <c r="K52" s="50">
        <f>IF(C52="Port Not",100,0)</f>
        <v>0</v>
      </c>
      <c r="L52" s="50" t="n">
        <v>0</v>
      </c>
      <c r="M52" s="50">
        <f>IF(C52="Port Not",350,0)</f>
        <v>0</v>
      </c>
      <c r="N52" s="50" t="n">
        <v>0</v>
      </c>
      <c r="O52" s="50" t="n">
        <v>193.759999999999991</v>
      </c>
      <c r="P52" s="50" t="n">
        <v>20.4100000000000001</v>
      </c>
      <c r="Q52" s="52" t="n">
        <v>16.5899999999999999</v>
      </c>
      <c r="R52" s="50" t="n">
        <v>0</v>
      </c>
      <c r="S52" s="118">
        <f>G52-SUM(O52:R52)</f>
        <v>2139.17399999999998</v>
      </c>
      <c r="T52" s="50">
        <f>ROUND(G52*8%,2)</f>
        <v>189.590000000000003</v>
      </c>
      <c r="U52" s="50">
        <f>ROUND(G52*28%,2)</f>
        <v>663.580000000000041</v>
      </c>
      <c r="V52" s="50">
        <f>ROUND(G52*1%,2)</f>
        <v>23.6999999999999993</v>
      </c>
      <c r="W52" s="53" t="n">
        <v>310</v>
      </c>
      <c r="X52" s="53">
        <f>IF(E52="(12/36)",20*17,0)</f>
        <v>0</v>
      </c>
      <c r="Y52" s="50" t="n">
        <v>0</v>
      </c>
      <c r="Z52" s="90">
        <f>SUM(O52:V52)</f>
        <v>3246.80400000000009</v>
      </c>
    </row>
    <row r="53" spans="1:26" ht="13.20" customHeight="1">
      <c r="A53" s="26" t="n">
        <v>42</v>
      </c>
      <c r="B53" s="30" t="s">
        <v>88</v>
      </c>
      <c r="C53" s="29" t="s">
        <v>70</v>
      </c>
      <c r="D53" s="27" t="n">
        <v>44593</v>
      </c>
      <c r="E53" s="28" t="n">
        <v>33</v>
      </c>
      <c r="F53" s="54" t="n">
        <v>2257.07999999999993</v>
      </c>
      <c r="G53" s="51">
        <f>SUM(F53,H53,J53:M53)</f>
        <v>2393.63400000000001</v>
      </c>
      <c r="H53" s="50">
        <f>F53*5%</f>
        <v>112.853999999999999</v>
      </c>
      <c r="I53" s="50"/>
      <c r="J53" s="50">
        <f>IF(C53="Port Not",F53*30%,0)</f>
        <v>0</v>
      </c>
      <c r="K53" s="50">
        <f>IF(C53="Port Not",100,0)</f>
        <v>0</v>
      </c>
      <c r="L53" s="50" t="n">
        <v>23.6999999999999993</v>
      </c>
      <c r="M53" s="50">
        <f>IF(C53="Port Not",350,0)</f>
        <v>0</v>
      </c>
      <c r="N53" s="50" t="n">
        <v>0</v>
      </c>
      <c r="O53" s="50" t="n">
        <v>195.889999999999986</v>
      </c>
      <c r="P53" s="50" t="n">
        <v>0</v>
      </c>
      <c r="Q53" s="52" t="n">
        <v>16.7600000000000016</v>
      </c>
      <c r="R53" s="50" t="n">
        <v>0</v>
      </c>
      <c r="S53" s="118">
        <f>G53-SUM(O53:R53)</f>
        <v>2180.98399999999992</v>
      </c>
      <c r="T53" s="50">
        <f>ROUND(G53*8%,2)</f>
        <v>191.490000000000009</v>
      </c>
      <c r="U53" s="50">
        <f>ROUND(G53*28%,2)</f>
        <v>670.220000000000027</v>
      </c>
      <c r="V53" s="50">
        <f>ROUND(G53*1%,2)</f>
        <v>23.9400000000000013</v>
      </c>
      <c r="W53" s="53" t="n">
        <v>310</v>
      </c>
      <c r="X53" s="53">
        <f>IF(E53="(12/36)",20*17,0)</f>
        <v>0</v>
      </c>
      <c r="Y53" s="50" t="n">
        <v>0</v>
      </c>
      <c r="Z53" s="90">
        <f>SUM(O53:V53)</f>
        <v>3279.28400000000011</v>
      </c>
    </row>
    <row r="54" spans="1:26" s="6" customFormat="1" ht="13.20" customHeight="1">
      <c r="A54" s="26" t="n">
        <v>43</v>
      </c>
      <c r="B54" s="30" t="s">
        <v>89</v>
      </c>
      <c r="C54" s="29" t="s">
        <v>70</v>
      </c>
      <c r="D54" s="27" t="n">
        <v>42618</v>
      </c>
      <c r="E54" s="28" t="n">
        <v>33</v>
      </c>
      <c r="F54" s="54" t="n">
        <v>2257.07999999999993</v>
      </c>
      <c r="G54" s="51">
        <f>SUM(F54,H54,J54:M54)</f>
        <v>2512.13400000000001</v>
      </c>
      <c r="H54" s="50">
        <f>F54*5%</f>
        <v>112.853999999999999</v>
      </c>
      <c r="I54" s="50"/>
      <c r="J54" s="50">
        <f>IF(C54="Port Not",F54*30%,0)</f>
        <v>0</v>
      </c>
      <c r="K54" s="50">
        <f>IF(C54="Port Not",100,0)</f>
        <v>0</v>
      </c>
      <c r="L54" s="50" t="n">
        <v>142.199999999999989</v>
      </c>
      <c r="M54" s="50">
        <f>IF(C54="Port Not",350,0)</f>
        <v>0</v>
      </c>
      <c r="N54" s="50" t="n">
        <v>0</v>
      </c>
      <c r="O54" s="50" t="n">
        <v>206.560000000000002</v>
      </c>
      <c r="P54" s="50" t="n">
        <v>30.120000000000001</v>
      </c>
      <c r="Q54" s="52" t="n">
        <v>17.629999999999999</v>
      </c>
      <c r="R54" s="50" t="n">
        <v>0</v>
      </c>
      <c r="S54" s="118">
        <f>G54-SUM(O54:R54)</f>
        <v>2257.82400000000007</v>
      </c>
      <c r="T54" s="50">
        <f>ROUND(G54*8%,2)</f>
        <v>200.969999999999999</v>
      </c>
      <c r="U54" s="50">
        <f>ROUND(G54*28%,2)</f>
        <v>703.399999999999977</v>
      </c>
      <c r="V54" s="50">
        <f>ROUND(G54*1%,2)</f>
        <v>25.120000000000001</v>
      </c>
      <c r="W54" s="53" t="n">
        <v>310</v>
      </c>
      <c r="X54" s="53">
        <f>IF(E54="(12/36)",20*17,0)</f>
        <v>0</v>
      </c>
      <c r="Y54" s="50" t="n">
        <v>0</v>
      </c>
      <c r="Z54" s="90">
        <f>SUM(O54:V54)</f>
        <v>3441.6239999999998</v>
      </c>
    </row>
    <row r="55" spans="1:26" s="6" customFormat="1" ht="13.20" customHeight="1">
      <c r="A55" s="26" t="n">
        <v>44</v>
      </c>
      <c r="B55" s="30" t="s">
        <v>90</v>
      </c>
      <c r="C55" s="29" t="s">
        <v>70</v>
      </c>
      <c r="D55" s="27" t="n">
        <v>43132</v>
      </c>
      <c r="E55" s="28" t="n">
        <v>33</v>
      </c>
      <c r="F55" s="54" t="n">
        <v>2257.07999999999993</v>
      </c>
      <c r="G55" s="51">
        <f>SUM(F55,H55,J55:M55)</f>
        <v>2488.4340000000002</v>
      </c>
      <c r="H55" s="50">
        <f>F55*5%</f>
        <v>112.853999999999999</v>
      </c>
      <c r="I55" s="50"/>
      <c r="J55" s="50">
        <f>IF(C55="Port Not",F55*30%,0)</f>
        <v>0</v>
      </c>
      <c r="K55" s="50">
        <f>IF(C55="Port Not",100,0)</f>
        <v>0</v>
      </c>
      <c r="L55" s="50" t="n">
        <v>118.5</v>
      </c>
      <c r="M55" s="50">
        <f>IF(C55="Port Not",350,0)</f>
        <v>0</v>
      </c>
      <c r="N55" s="50" t="n">
        <v>0</v>
      </c>
      <c r="O55" s="50" t="n">
        <v>204.419999999999987</v>
      </c>
      <c r="P55" s="50" t="n">
        <v>28.5</v>
      </c>
      <c r="Q55" s="52" t="n">
        <v>17.4600000000000009</v>
      </c>
      <c r="R55" s="50" t="n">
        <v>0</v>
      </c>
      <c r="S55" s="118">
        <f>G55-SUM(O55:R55)</f>
        <v>2238.05400000000009</v>
      </c>
      <c r="T55" s="50">
        <f>ROUND(G55*8%,2)</f>
        <v>199.069999999999993</v>
      </c>
      <c r="U55" s="50">
        <f>ROUND(G55*28%,2)</f>
        <v>696.759999999999991</v>
      </c>
      <c r="V55" s="50">
        <f>ROUND(G55*1%,2)</f>
        <v>24.879999999999999</v>
      </c>
      <c r="W55" s="53" t="n">
        <v>310</v>
      </c>
      <c r="X55" s="53">
        <f>IF(E55="(12/36)",20*17,0)</f>
        <v>0</v>
      </c>
      <c r="Y55" s="50" t="n">
        <v>0</v>
      </c>
      <c r="Z55" s="90">
        <f>SUM(O55:V55)</f>
        <v>3409.14399999999978</v>
      </c>
    </row>
    <row r="56" spans="1:26" s="6" customFormat="1" ht="10.95" customHeight="1">
      <c r="A56" s="26"/>
      <c r="B56" s="45" t="s">
        <v>91</v>
      </c>
      <c r="C56" s="29"/>
      <c r="D56" s="27"/>
      <c r="E56" s="28"/>
      <c r="F56" s="50"/>
      <c r="G56" s="51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90"/>
    </row>
    <row r="57" spans="1:26" s="6" customFormat="1" ht="13.20" customHeight="1">
      <c r="A57" s="26" t="n">
        <v>45</v>
      </c>
      <c r="B57" s="30" t="s">
        <v>92</v>
      </c>
      <c r="C57" s="29" t="s">
        <v>49</v>
      </c>
      <c r="D57" s="27" t="n">
        <v>45047</v>
      </c>
      <c r="E57" s="28" t="s">
        <v>50</v>
      </c>
      <c r="F57" s="50" t="n">
        <v>1618.91000000000008</v>
      </c>
      <c r="G57" s="51">
        <f>SUM(F57,H57,J57:M57)</f>
        <v>3180.61999999999989</v>
      </c>
      <c r="H57" s="50" t="n">
        <v>0</v>
      </c>
      <c r="I57" s="50"/>
      <c r="J57" s="50" t="n">
        <v>485.670000000000016</v>
      </c>
      <c r="K57" s="50" t="n">
        <v>152.360000000000014</v>
      </c>
      <c r="L57" s="52" t="n">
        <v>161.889999999999986</v>
      </c>
      <c r="M57" s="50" t="n">
        <v>761.789999999999964</v>
      </c>
      <c r="N57" s="52" t="n">
        <v>0</v>
      </c>
      <c r="O57" s="50" t="n">
        <v>284.990000000000009</v>
      </c>
      <c r="P57" s="52" t="n">
        <v>79.5400000000000063</v>
      </c>
      <c r="Q57" s="52" t="n">
        <v>16.1900000000000013</v>
      </c>
      <c r="R57" s="50" t="n">
        <v>0</v>
      </c>
      <c r="S57" s="118">
        <f>G57-SUM(O57:R57)+N57</f>
        <v>2799.90000000000009</v>
      </c>
      <c r="T57" s="50">
        <f>ROUND(G57*8%,2)</f>
        <v>254.449999999999989</v>
      </c>
      <c r="U57" s="50">
        <f>ROUND(G57*28%,2)</f>
        <v>890.57000000000005</v>
      </c>
      <c r="V57" s="50">
        <f>ROUND(G57*1%,2)</f>
        <v>31.8099999999999987</v>
      </c>
      <c r="W57" s="53" t="n">
        <v>331.699999999999989</v>
      </c>
      <c r="X57" s="53" t="n">
        <v>393.759999999999991</v>
      </c>
      <c r="Y57" s="50" t="n">
        <v>0</v>
      </c>
      <c r="Z57" s="90">
        <f>SUM(O57:V57)</f>
        <v>4357.44999999999982</v>
      </c>
    </row>
    <row r="58" spans="1:26" s="6" customFormat="1" ht="13.20" customHeight="1">
      <c r="A58" s="26" t="n">
        <v>46</v>
      </c>
      <c r="B58" s="30" t="s">
        <v>93</v>
      </c>
      <c r="C58" s="29" t="s">
        <v>34</v>
      </c>
      <c r="D58" s="27" t="n">
        <v>45047</v>
      </c>
      <c r="E58" s="28" t="n">
        <v>44</v>
      </c>
      <c r="F58" s="50" t="n">
        <v>1664.03999999999996</v>
      </c>
      <c r="G58" s="51">
        <f>SUM(F58,H58,J58:N58)</f>
        <v>1843.5</v>
      </c>
      <c r="H58" s="50" t="n">
        <v>0</v>
      </c>
      <c r="I58" s="50"/>
      <c r="J58" s="50" t="n">
        <v>0</v>
      </c>
      <c r="K58" s="50" t="n">
        <v>0</v>
      </c>
      <c r="L58" s="50" t="n">
        <v>0</v>
      </c>
      <c r="M58" s="50" t="n">
        <v>0</v>
      </c>
      <c r="N58" s="50" t="n">
        <v>179.460000000000008</v>
      </c>
      <c r="O58" s="50" t="n">
        <v>130.22999999999999</v>
      </c>
      <c r="P58" s="50" t="n">
        <v>0</v>
      </c>
      <c r="Q58" s="52" t="n">
        <v>16.6400000000000006</v>
      </c>
      <c r="R58" s="50" t="n">
        <v>0</v>
      </c>
      <c r="S58" s="118">
        <f>G58-SUM(O58:R58)</f>
        <v>1696.63000000000011</v>
      </c>
      <c r="T58" s="50">
        <f>ROUND(G58*8%,2)</f>
        <v>147.47999999999999</v>
      </c>
      <c r="U58" s="50">
        <f>ROUND(G58*28%,2)</f>
        <v>516.17999999999995</v>
      </c>
      <c r="V58" s="50">
        <f>ROUND(G58*1%,2)</f>
        <v>18.4400000000000013</v>
      </c>
      <c r="W58" s="53" t="n">
        <v>331.699999999999989</v>
      </c>
      <c r="X58" s="53" t="n">
        <v>541.419999999999959</v>
      </c>
      <c r="Y58" s="50" t="n">
        <v>0</v>
      </c>
      <c r="Z58" s="90">
        <f>SUM(O58:V58)</f>
        <v>2525.59999999999991</v>
      </c>
    </row>
    <row r="59" spans="1:26" s="6" customFormat="1" ht="13.20" customHeight="1">
      <c r="A59" s="30"/>
      <c r="B59" s="30" t="s">
        <v>94</v>
      </c>
      <c r="C59" s="169"/>
      <c r="D59" s="170"/>
      <c r="E59" s="171"/>
      <c r="F59" s="115">
        <f>SUM(F9:F58)</f>
        <v>85306.8000000000029</v>
      </c>
      <c r="G59" s="116">
        <f>SUM(G9:G58)</f>
        <v>94320.0439999999944</v>
      </c>
      <c r="H59" s="116">
        <f>SUM(H9:H58)</f>
        <v>2369.9340000000002</v>
      </c>
      <c r="I59" s="116"/>
      <c r="J59" s="116">
        <f>SUM(J9:J58)</f>
        <v>971.340000000000032</v>
      </c>
      <c r="K59" s="116">
        <f>SUM(K9:K58)</f>
        <v>442.870000000000005</v>
      </c>
      <c r="L59" s="116">
        <f>SUM(L9:L58)</f>
        <v>2215.9699999999998</v>
      </c>
      <c r="M59" s="116">
        <f>SUM(M9:M58)</f>
        <v>2214.30999999999995</v>
      </c>
      <c r="N59" s="116">
        <f>SUM(N9:N58)</f>
        <v>717.840000000000032</v>
      </c>
      <c r="O59" s="116">
        <f>SUM(O9:O58)</f>
        <v>7617.55000000000018</v>
      </c>
      <c r="P59" s="116">
        <f>SUM(P9:P58)</f>
        <v>518.970000000000027</v>
      </c>
      <c r="Q59" s="116">
        <f>SUM(Q9:Q58)</f>
        <v>751.809999999999945</v>
      </c>
      <c r="R59" s="116">
        <f>SUM(R9:R58)</f>
        <v>66.5600000000000023</v>
      </c>
      <c r="S59" s="116">
        <f>SUM(S9:S58)</f>
        <v>85365.153999999995</v>
      </c>
      <c r="T59" s="116">
        <f>SUM(T9:T58)</f>
        <v>7545.53999999999996</v>
      </c>
      <c r="U59" s="116">
        <f>SUM(U9:U58)</f>
        <v>26409.630000000001</v>
      </c>
      <c r="V59" s="116">
        <f>SUM(V9:V58)</f>
        <v>943.25</v>
      </c>
      <c r="W59" s="116">
        <f>SUM(W9:W58)</f>
        <v>14470.7999999999993</v>
      </c>
      <c r="X59" s="116">
        <f>SUM(X9:X58)</f>
        <v>11640.5300000000007</v>
      </c>
      <c r="Y59" s="116">
        <f>SUM(Y9:Y58)</f>
        <v>144.639999999999986</v>
      </c>
      <c r="Z59" s="92">
        <f>SUM(Z10:Z58)-0.08</f>
        <v>129218.384000000005</v>
      </c>
    </row>
    <row r="60" spans="1:26" s="6" customFormat="1" ht="13.20" customHeight="1">
      <c r="A60" s="180" t="s">
        <v>95</v>
      </c>
      <c r="B60" s="180"/>
      <c r="C60" s="172" t="s">
        <v>96</v>
      </c>
      <c r="D60" s="172" t="s">
        <v>97</v>
      </c>
      <c r="E60" s="172" t="s">
        <v>98</v>
      </c>
      <c r="F60" s="174" t="s">
        <v>12</v>
      </c>
      <c r="G60" s="175" t="s">
        <v>99</v>
      </c>
      <c r="H60" s="175" t="s">
        <v>100</v>
      </c>
      <c r="I60" s="177"/>
      <c r="J60" s="177" t="s">
        <v>101</v>
      </c>
      <c r="K60" s="174" t="s">
        <v>102</v>
      </c>
      <c r="L60" s="175" t="s">
        <v>103</v>
      </c>
      <c r="M60" s="174" t="s">
        <v>104</v>
      </c>
      <c r="N60" s="174" t="s">
        <v>105</v>
      </c>
      <c r="O60" s="175" t="s">
        <v>106</v>
      </c>
      <c r="P60" s="174" t="s">
        <v>22</v>
      </c>
      <c r="Q60" s="174" t="s">
        <v>107</v>
      </c>
      <c r="R60" s="175"/>
      <c r="S60" s="190" t="s">
        <v>108</v>
      </c>
      <c r="T60" s="190" t="s">
        <v>26</v>
      </c>
      <c r="U60" s="192" t="s">
        <v>27</v>
      </c>
      <c r="V60" s="192" t="s">
        <v>28</v>
      </c>
      <c r="W60" s="179"/>
      <c r="X60" s="181"/>
      <c r="Y60" s="46"/>
      <c r="Z60" s="31"/>
    </row>
    <row r="61" spans="1:26" s="6" customFormat="1" ht="13.20" customHeight="1">
      <c r="A61" s="47"/>
      <c r="B61" s="48" t="s">
        <v>109</v>
      </c>
      <c r="C61" s="173"/>
      <c r="D61" s="173"/>
      <c r="E61" s="173"/>
      <c r="F61" s="173"/>
      <c r="G61" s="176"/>
      <c r="H61" s="176"/>
      <c r="I61" s="178"/>
      <c r="J61" s="173"/>
      <c r="K61" s="173"/>
      <c r="L61" s="176"/>
      <c r="M61" s="173"/>
      <c r="N61" s="173"/>
      <c r="O61" s="176"/>
      <c r="P61" s="173"/>
      <c r="Q61" s="173"/>
      <c r="R61" s="176"/>
      <c r="S61" s="191"/>
      <c r="T61" s="191"/>
      <c r="U61" s="193"/>
      <c r="V61" s="193"/>
      <c r="W61" s="180"/>
      <c r="X61" s="182"/>
      <c r="Y61" s="46"/>
      <c r="Z61" s="31"/>
    </row>
    <row r="62" spans="1:26" s="6" customFormat="1" ht="13.20" customHeight="1">
      <c r="A62" s="55"/>
      <c r="B62" s="30" t="s">
        <v>48</v>
      </c>
      <c r="C62" s="29"/>
      <c r="D62" s="27" t="n">
        <v>45076</v>
      </c>
      <c r="E62" s="27"/>
      <c r="F62" s="56"/>
      <c r="G62" s="56" t="n">
        <v>0</v>
      </c>
      <c r="H62" s="56" t="n">
        <v>0</v>
      </c>
      <c r="I62" s="56"/>
      <c r="J62" s="56" t="n">
        <v>0</v>
      </c>
      <c r="K62" s="56" t="n">
        <v>0</v>
      </c>
      <c r="L62" s="56" t="n">
        <v>0</v>
      </c>
      <c r="M62" s="56" t="n">
        <v>0</v>
      </c>
      <c r="N62" s="52" t="n">
        <v>0</v>
      </c>
      <c r="O62" s="52" t="n">
        <v>0</v>
      </c>
      <c r="P62" s="52" t="n">
        <v>0</v>
      </c>
      <c r="Q62" s="52" t="n">
        <v>0</v>
      </c>
      <c r="R62" s="52" t="n">
        <v>0</v>
      </c>
      <c r="S62" s="125" t="n">
        <v>3255.80999999999995</v>
      </c>
      <c r="T62" s="52">
        <f>SUM(H62*28%)</f>
        <v>0</v>
      </c>
      <c r="U62" s="52">
        <f>SUM(H62*1%)</f>
        <v>0</v>
      </c>
      <c r="V62" s="52" t="n">
        <v>0</v>
      </c>
      <c r="W62" s="52" t="n">
        <v>0</v>
      </c>
      <c r="X62" s="57"/>
      <c r="Y62" s="58" t="n">
        <v>0</v>
      </c>
      <c r="Z62" s="95">
        <f>SUM(S62)</f>
        <v>3255.80999999999995</v>
      </c>
    </row>
    <row r="63" spans="1:26" s="6" customFormat="1" ht="13.20" customHeight="1">
      <c r="A63" s="55"/>
      <c r="B63" s="30"/>
      <c r="C63" s="29"/>
      <c r="D63" s="27"/>
      <c r="E63" s="27"/>
      <c r="F63" s="56"/>
      <c r="G63" s="56" t="n">
        <v>0</v>
      </c>
      <c r="H63" s="56" t="n">
        <v>0</v>
      </c>
      <c r="I63" s="56"/>
      <c r="J63" s="56" t="n">
        <v>0</v>
      </c>
      <c r="K63" s="56" t="n">
        <v>0</v>
      </c>
      <c r="L63" s="56" t="n">
        <v>0</v>
      </c>
      <c r="M63" s="56" t="n">
        <v>0</v>
      </c>
      <c r="N63" s="52" t="n">
        <v>0</v>
      </c>
      <c r="O63" s="52" t="n">
        <v>0</v>
      </c>
      <c r="P63" s="52" t="n">
        <v>0</v>
      </c>
      <c r="Q63" s="52" t="n">
        <v>0</v>
      </c>
      <c r="R63" s="52" t="n">
        <v>0</v>
      </c>
      <c r="S63" s="125" t="n">
        <v>0</v>
      </c>
      <c r="T63" s="52">
        <f>SUM(H63*28%)</f>
        <v>0</v>
      </c>
      <c r="U63" s="52">
        <f>SUM(H63*1%)</f>
        <v>0</v>
      </c>
      <c r="V63" s="52" t="n">
        <v>0</v>
      </c>
      <c r="W63" s="52" t="n">
        <v>0</v>
      </c>
      <c r="X63" s="57"/>
      <c r="Y63" s="58" t="n">
        <v>0</v>
      </c>
      <c r="Z63" s="95">
        <f>SUM(S63)</f>
        <v>0</v>
      </c>
    </row>
    <row r="64" spans="1:26" s="6" customFormat="1" ht="13.20" customHeight="1">
      <c r="A64" s="55"/>
      <c r="B64" s="30"/>
      <c r="C64" s="29"/>
      <c r="D64" s="27"/>
      <c r="E64" s="27"/>
      <c r="F64" s="56"/>
      <c r="G64" s="56" t="n">
        <v>0</v>
      </c>
      <c r="H64" s="56" t="n">
        <v>0</v>
      </c>
      <c r="I64" s="56"/>
      <c r="J64" s="56" t="n">
        <v>0</v>
      </c>
      <c r="K64" s="56" t="n">
        <v>0</v>
      </c>
      <c r="L64" s="56" t="n">
        <v>0</v>
      </c>
      <c r="M64" s="56" t="n">
        <v>0</v>
      </c>
      <c r="N64" s="52" t="n">
        <v>0</v>
      </c>
      <c r="O64" s="52" t="n">
        <v>0</v>
      </c>
      <c r="P64" s="52" t="n">
        <v>0</v>
      </c>
      <c r="Q64" s="52" t="n">
        <v>0</v>
      </c>
      <c r="R64" s="52" t="n">
        <v>0</v>
      </c>
      <c r="S64" s="125" t="n">
        <v>0</v>
      </c>
      <c r="T64" s="52">
        <f>SUM(H64*28%)</f>
        <v>0</v>
      </c>
      <c r="U64" s="52">
        <f>SUM(H64*1%)</f>
        <v>0</v>
      </c>
      <c r="V64" s="52" t="n">
        <v>0</v>
      </c>
      <c r="W64" s="52" t="n">
        <v>0</v>
      </c>
      <c r="X64" s="57"/>
      <c r="Y64" s="58" t="n">
        <v>0</v>
      </c>
      <c r="Z64" s="95">
        <f>SUM(S64)</f>
        <v>0</v>
      </c>
    </row>
    <row r="65" spans="1:26" s="6" customFormat="1" ht="13.20" customHeight="1">
      <c r="A65" s="26"/>
      <c r="B65" s="49" t="s">
        <v>110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96"/>
    </row>
    <row r="66" spans="1:26" ht="13.20" customHeight="1">
      <c r="A66" s="26"/>
      <c r="B66" s="30" t="s">
        <v>38</v>
      </c>
      <c r="C66" s="59"/>
      <c r="D66" s="32"/>
      <c r="E66" s="32"/>
      <c r="F66" s="55"/>
      <c r="G66" s="60" t="n">
        <v>0</v>
      </c>
      <c r="H66" s="60" t="n">
        <v>6904.22999999999956</v>
      </c>
      <c r="I66" s="60"/>
      <c r="J66" s="60" t="n">
        <v>0</v>
      </c>
      <c r="K66" s="60" t="n">
        <v>0</v>
      </c>
      <c r="L66" s="60" t="n">
        <v>0</v>
      </c>
      <c r="M66" s="60" t="n">
        <v>0</v>
      </c>
      <c r="N66" s="61" t="n">
        <v>0</v>
      </c>
      <c r="O66" s="61" t="n">
        <v>858.669999999999959</v>
      </c>
      <c r="P66" s="126" t="n">
        <v>0</v>
      </c>
      <c r="Q66" s="61" t="n">
        <v>0</v>
      </c>
      <c r="R66" s="61" t="n">
        <v>0</v>
      </c>
      <c r="S66" s="61" t="n">
        <v>0</v>
      </c>
      <c r="T66" s="61">
        <f>SUM(H66*8%)</f>
        <v>552.338399999999979</v>
      </c>
      <c r="U66" s="52">
        <f>SUM(H66*28%)</f>
        <v>1933.1844000000001</v>
      </c>
      <c r="V66" s="52">
        <f>SUM(H66*1%)</f>
        <v>69.0422999999999973</v>
      </c>
      <c r="W66" s="61" t="n">
        <v>0</v>
      </c>
      <c r="X66" s="62"/>
      <c r="Y66" s="58" t="n">
        <v>0</v>
      </c>
      <c r="Z66" s="95">
        <f>SUM(N66+O66+P66+Q66+R66+S66+T66+U66+V66)</f>
        <v>3413.23509999999987</v>
      </c>
    </row>
    <row r="67" spans="1:26" ht="13.20" customHeight="1">
      <c r="A67" s="26"/>
      <c r="B67" s="30" t="s">
        <v>52</v>
      </c>
      <c r="C67" s="29"/>
      <c r="D67" s="27"/>
      <c r="E67" s="27"/>
      <c r="F67" s="194" t="s">
        <v>111</v>
      </c>
      <c r="G67" s="60" t="n">
        <v>0</v>
      </c>
      <c r="H67" s="60" t="n">
        <v>3670.09000000000015</v>
      </c>
      <c r="I67" s="60"/>
      <c r="J67" s="60" t="n">
        <v>0</v>
      </c>
      <c r="K67" s="60" t="n">
        <v>0</v>
      </c>
      <c r="L67" s="60" t="n">
        <v>0</v>
      </c>
      <c r="M67" s="60" t="n">
        <v>0</v>
      </c>
      <c r="N67" s="61" t="n">
        <v>0</v>
      </c>
      <c r="O67" s="61" t="n">
        <v>424.70999999999998</v>
      </c>
      <c r="P67" s="126" t="n">
        <v>0</v>
      </c>
      <c r="Q67" s="61" t="n">
        <v>0</v>
      </c>
      <c r="R67" s="61" t="n">
        <v>0</v>
      </c>
      <c r="S67" s="61" t="n">
        <v>0</v>
      </c>
      <c r="T67" s="61">
        <f>SUM(H67*8%)</f>
        <v>293.607199999999978</v>
      </c>
      <c r="U67" s="52">
        <f>SUM(H67*28%)</f>
        <v>1027.62519999999995</v>
      </c>
      <c r="V67" s="52">
        <f>SUM(H67*1%)</f>
        <v>36.7008999999999972</v>
      </c>
      <c r="W67" s="61" t="n">
        <v>0</v>
      </c>
      <c r="X67" s="62"/>
      <c r="Y67" s="58" t="n">
        <v>0</v>
      </c>
      <c r="Z67" s="95">
        <f>SUM(N67+O67+P67+Q67+R67+S67+T67+U67+V67)</f>
        <v>1782.64329999999995</v>
      </c>
    </row>
    <row r="68" spans="1:26" ht="13.20" customHeight="1">
      <c r="A68" s="26"/>
      <c r="B68" s="30"/>
      <c r="C68" s="29"/>
      <c r="D68" s="27"/>
      <c r="E68" s="27"/>
      <c r="F68" s="119"/>
      <c r="G68" s="60" t="n">
        <v>0</v>
      </c>
      <c r="H68" s="60" t="n">
        <v>0</v>
      </c>
      <c r="I68" s="60"/>
      <c r="J68" s="60" t="n">
        <v>0</v>
      </c>
      <c r="K68" s="60" t="n">
        <v>0</v>
      </c>
      <c r="L68" s="60" t="n">
        <v>0</v>
      </c>
      <c r="M68" s="60" t="n">
        <v>0</v>
      </c>
      <c r="N68" s="61" t="n">
        <v>0</v>
      </c>
      <c r="O68" s="61" t="n">
        <v>0</v>
      </c>
      <c r="P68" s="126" t="n">
        <v>0</v>
      </c>
      <c r="Q68" s="61" t="n">
        <v>0</v>
      </c>
      <c r="R68" s="61" t="n">
        <v>0</v>
      </c>
      <c r="S68" s="61" t="n">
        <v>0</v>
      </c>
      <c r="T68" s="61">
        <f>SUM(H68*8%)</f>
        <v>0</v>
      </c>
      <c r="U68" s="52">
        <f>SUM(H68*28%)</f>
        <v>0</v>
      </c>
      <c r="V68" s="52">
        <f>SUM(H68*1%)</f>
        <v>0</v>
      </c>
      <c r="W68" s="61" t="n">
        <v>0</v>
      </c>
      <c r="X68" s="62"/>
      <c r="Y68" s="58" t="n">
        <v>0</v>
      </c>
      <c r="Z68" s="95">
        <f>SUM(N68+O68+P68+Q68+R68+S68+T68+U68+V68)</f>
        <v>0</v>
      </c>
    </row>
    <row r="69" spans="1:26" ht="13.20" customHeight="1">
      <c r="A69" s="26"/>
      <c r="B69" s="49" t="s">
        <v>112</v>
      </c>
      <c r="C69" s="29"/>
      <c r="D69" s="29"/>
      <c r="E69" s="29"/>
      <c r="F69" s="29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97"/>
    </row>
    <row r="70" spans="1:26" ht="13.20" customHeight="1">
      <c r="A70" s="64"/>
      <c r="B70" s="30"/>
      <c r="C70" s="33"/>
      <c r="D70" s="63"/>
      <c r="E70" s="63"/>
      <c r="F70" s="65"/>
      <c r="G70" s="56" t="n">
        <v>0</v>
      </c>
      <c r="H70" s="56" t="n">
        <v>0</v>
      </c>
      <c r="I70" s="56"/>
      <c r="J70" s="56" t="n">
        <v>0</v>
      </c>
      <c r="K70" s="56" t="n">
        <v>0</v>
      </c>
      <c r="L70" s="56" t="n">
        <v>0</v>
      </c>
      <c r="M70" s="56">
        <f>SUM(G70:L70)</f>
        <v>0</v>
      </c>
      <c r="N70" s="52" t="n">
        <v>0</v>
      </c>
      <c r="O70" s="52" t="n">
        <v>0</v>
      </c>
      <c r="P70" s="52" t="n">
        <v>0</v>
      </c>
      <c r="Q70" s="52" t="n">
        <v>0</v>
      </c>
      <c r="R70" s="52" t="n">
        <v>0</v>
      </c>
      <c r="S70" s="52">
        <f>SUM(M70-N70-O70-P70-Q70)</f>
        <v>0</v>
      </c>
      <c r="T70" s="52" t="n">
        <v>0</v>
      </c>
      <c r="U70" s="52">
        <f>SUM(M70)*28%</f>
        <v>0</v>
      </c>
      <c r="V70" s="52">
        <f>SUM(M70)*1%</f>
        <v>0</v>
      </c>
      <c r="W70" s="52" t="n">
        <v>0</v>
      </c>
      <c r="X70" s="52"/>
      <c r="Y70" s="58" t="n">
        <v>0</v>
      </c>
      <c r="Z70" s="95">
        <f>SUM(O70+Q70+N70+P70+R70+S70+T70+U70+V70)</f>
        <v>0</v>
      </c>
    </row>
    <row r="71" spans="1:27" ht="13.20" customHeight="1">
      <c r="A71" s="64"/>
      <c r="B71" s="30"/>
      <c r="C71" s="124"/>
      <c r="D71" s="34"/>
      <c r="E71" s="64"/>
      <c r="F71" s="66"/>
      <c r="G71" s="56" t="n">
        <v>0</v>
      </c>
      <c r="H71" s="56" t="n">
        <v>0</v>
      </c>
      <c r="I71" s="56"/>
      <c r="J71" s="56" t="n">
        <v>0</v>
      </c>
      <c r="K71" s="56" t="n">
        <v>0</v>
      </c>
      <c r="L71" s="56" t="n">
        <v>0</v>
      </c>
      <c r="M71" s="56">
        <f>SUM(G71:L71)</f>
        <v>0</v>
      </c>
      <c r="N71" s="52" t="n">
        <v>0</v>
      </c>
      <c r="O71" s="52" t="n">
        <v>0</v>
      </c>
      <c r="P71" s="52" t="n">
        <v>0</v>
      </c>
      <c r="Q71" s="52" t="n">
        <v>0</v>
      </c>
      <c r="R71" s="52" t="n">
        <v>0</v>
      </c>
      <c r="S71" s="52">
        <f>SUM(M71-N71-O71-P71-Q71)</f>
        <v>0</v>
      </c>
      <c r="T71" s="52" t="n">
        <v>0</v>
      </c>
      <c r="U71" s="52">
        <f>SUM(M71)*28%</f>
        <v>0</v>
      </c>
      <c r="V71" s="52">
        <f>SUM(M71)*1%</f>
        <v>0</v>
      </c>
      <c r="W71" s="52" t="n">
        <v>0</v>
      </c>
      <c r="X71" s="52"/>
      <c r="Y71" s="58" t="n">
        <v>0</v>
      </c>
      <c r="Z71" s="95">
        <f>SUM(O71+Q71+N71+P71+R71+S71+T71+U71+V71)</f>
        <v>0</v>
      </c>
      <c r="AA71" s="123"/>
    </row>
    <row r="72" spans="1:26" ht="16.20" customHeight="1">
      <c r="A72" s="109" t="s">
        <v>113</v>
      </c>
      <c r="B72" s="109"/>
      <c r="C72" s="110"/>
      <c r="D72" s="109"/>
      <c r="E72" s="109"/>
      <c r="F72" s="120"/>
      <c r="G72" s="122" t="n">
        <v>0</v>
      </c>
      <c r="H72" s="121">
        <f>SUM(H62:H71)</f>
        <v>10574.3199999999997</v>
      </c>
      <c r="I72" s="111"/>
      <c r="J72" s="111">
        <f>SUM(J62:J71)</f>
        <v>0</v>
      </c>
      <c r="K72" s="111">
        <f>SUM(K62:K71)</f>
        <v>0</v>
      </c>
      <c r="L72" s="111">
        <f>SUM(L62:L71)</f>
        <v>0</v>
      </c>
      <c r="M72" s="111">
        <f>SUM(M62:M71)</f>
        <v>0</v>
      </c>
      <c r="N72" s="112">
        <f>SUM(N62:N71)</f>
        <v>0</v>
      </c>
      <c r="O72" s="112">
        <f>SUM(O62:O71)</f>
        <v>1283.38000000000011</v>
      </c>
      <c r="P72" s="112">
        <f>SUM(P62:P71)</f>
        <v>0</v>
      </c>
      <c r="Q72" s="112">
        <f>SUM(Q62:Q71)</f>
        <v>0</v>
      </c>
      <c r="R72" s="112">
        <f>SUM(R62:R71)</f>
        <v>0</v>
      </c>
      <c r="S72" s="112">
        <f>SUM(S62:S71)</f>
        <v>3255.80999999999995</v>
      </c>
      <c r="T72" s="112">
        <f>SUM(T62:T71)</f>
        <v>845.945600000000013</v>
      </c>
      <c r="U72" s="112">
        <f>SUM(U62:U71)</f>
        <v>2960.80960000000005</v>
      </c>
      <c r="V72" s="112">
        <f>SUM(V62:V71)</f>
        <v>105.743200000000002</v>
      </c>
      <c r="W72" s="112">
        <f>SUM(W62:W71)</f>
        <v>0</v>
      </c>
      <c r="X72" s="112">
        <f>SUM(X62:X71)</f>
        <v>0</v>
      </c>
      <c r="Y72" s="88">
        <f>SUM(Y62:Y71)</f>
        <v>0</v>
      </c>
      <c r="Z72" s="98">
        <f>SUM(Z62:Z71)</f>
        <v>8451.68839999999909</v>
      </c>
    </row>
    <row r="73" spans="1:26" ht="14.40" customHeight="1">
      <c r="A73" s="113" t="s">
        <v>114</v>
      </c>
      <c r="B73" s="113"/>
      <c r="C73" s="113"/>
      <c r="D73" s="113"/>
      <c r="E73" s="113"/>
      <c r="F73" s="31">
        <f>SUM(F59+F72)</f>
        <v>85306.8000000000029</v>
      </c>
      <c r="G73" s="31">
        <f>SUM(G59+G72)</f>
        <v>94320.0439999999944</v>
      </c>
      <c r="H73" s="31">
        <f>SUM(H59+H72)</f>
        <v>12944.2540000000008</v>
      </c>
      <c r="I73" s="114"/>
      <c r="J73" s="31">
        <f>SUM(J59+J72)</f>
        <v>971.340000000000032</v>
      </c>
      <c r="K73" s="31">
        <f>SUM(K59+K72)</f>
        <v>442.870000000000005</v>
      </c>
      <c r="L73" s="31">
        <f>SUM(L59+L72)</f>
        <v>2215.9699999999998</v>
      </c>
      <c r="M73" s="31">
        <f>SUM(M59+M72)</f>
        <v>2214.30999999999995</v>
      </c>
      <c r="N73" s="31">
        <f>SUM(N59+N72)</f>
        <v>717.840000000000032</v>
      </c>
      <c r="O73" s="31">
        <f>SUM(O59+O72)</f>
        <v>8900.93000000000029</v>
      </c>
      <c r="P73" s="31">
        <f>SUM(P59+P72)</f>
        <v>518.970000000000027</v>
      </c>
      <c r="Q73" s="31">
        <f>SUM(Q59+Q72)</f>
        <v>751.809999999999945</v>
      </c>
      <c r="R73" s="31">
        <f>SUM(R59+R72)</f>
        <v>66.5600000000000023</v>
      </c>
      <c r="S73" s="31">
        <f>SUM(S59+S72)</f>
        <v>88620.9640000000072</v>
      </c>
      <c r="T73" s="31">
        <f>SUM(T59+T72)</f>
        <v>8391.48559999999998</v>
      </c>
      <c r="U73" s="31">
        <f>SUM(U59+U72)</f>
        <v>29370.4396000000015</v>
      </c>
      <c r="V73" s="31">
        <f>SUM(V59+V72)</f>
        <v>1048.99319999999989</v>
      </c>
      <c r="W73" s="31">
        <f>SUM(W59+W72)</f>
        <v>14470.7999999999993</v>
      </c>
      <c r="X73" s="31">
        <f>SUM(X59+X72)</f>
        <v>11640.5300000000007</v>
      </c>
      <c r="Y73" s="31">
        <f>SUM(Y59+Y72)</f>
        <v>144.639999999999986</v>
      </c>
      <c r="Z73" s="108">
        <f>SUM(Z59+Z72)</f>
        <v>137670.072400000005</v>
      </c>
    </row>
    <row r="74" spans="1:26" ht="78" customHeight="1">
      <c r="A74" s="183" t="s">
        <v>115</v>
      </c>
      <c r="B74" s="184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5"/>
    </row>
    <row r="75" spans="1:26" ht="15.60" customHeight="1">
      <c r="A75" s="186" t="s">
        <v>116</v>
      </c>
      <c r="B75" s="187"/>
      <c r="C75" s="187"/>
      <c r="D75" s="187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9"/>
    </row>
    <row r="76" spans="1:26" ht="13.20" customHeight="1">
      <c r="A76" s="35"/>
      <c r="B76" s="35"/>
      <c r="C76" s="35"/>
      <c r="D76" s="35"/>
      <c r="E76" s="36" t="s">
        <v>117</v>
      </c>
      <c r="F76" s="36" t="s">
        <v>118</v>
      </c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3.20" customHeight="1">
      <c r="A77" s="130" t="s">
        <v>119</v>
      </c>
      <c r="B77" s="131"/>
      <c r="C77" s="131"/>
      <c r="D77" s="132"/>
      <c r="E77" s="70" t="n">
        <v>270</v>
      </c>
      <c r="F77" s="71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99">
        <f>E77</f>
        <v>270</v>
      </c>
    </row>
    <row r="78" spans="1:26" ht="13.20" customHeight="1">
      <c r="A78" s="130" t="s">
        <v>120</v>
      </c>
      <c r="B78" s="131"/>
      <c r="C78" s="131"/>
      <c r="D78" s="132"/>
      <c r="E78" s="70" t="n">
        <v>750</v>
      </c>
      <c r="F78" s="71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100">
        <f>SUM(E78-Z86)</f>
        <v>281.259999999999991</v>
      </c>
    </row>
    <row r="79" spans="1:26" ht="13.20" customHeight="1">
      <c r="A79" s="130" t="s">
        <v>121</v>
      </c>
      <c r="B79" s="131"/>
      <c r="C79" s="131"/>
      <c r="D79" s="132"/>
      <c r="E79" s="71" t="s">
        <v>122</v>
      </c>
      <c r="F79" s="89" t="n">
        <v>179</v>
      </c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101" t="n">
        <v>1320</v>
      </c>
    </row>
    <row r="80" spans="1:26" ht="13.20" customHeight="1">
      <c r="A80" s="130" t="s">
        <v>123</v>
      </c>
      <c r="B80" s="131"/>
      <c r="C80" s="131"/>
      <c r="D80" s="132"/>
      <c r="E80" s="71"/>
      <c r="F80" s="71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100">
        <f>SUM(W73)</f>
        <v>14470.7999999999993</v>
      </c>
    </row>
    <row r="81" spans="1:26" ht="13.20" customHeight="1">
      <c r="A81" s="130" t="s">
        <v>30</v>
      </c>
      <c r="B81" s="131"/>
      <c r="C81" s="131"/>
      <c r="D81" s="132"/>
      <c r="E81" s="72"/>
      <c r="F81" s="72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100">
        <f>SUM(X73)</f>
        <v>11640.5300000000007</v>
      </c>
    </row>
    <row r="82" spans="1:26" ht="13.20" customHeight="1">
      <c r="A82" s="130" t="s">
        <v>124</v>
      </c>
      <c r="B82" s="131"/>
      <c r="C82" s="131"/>
      <c r="D82" s="132"/>
      <c r="E82" s="72"/>
      <c r="F82" s="72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100">
        <f>SUM(Y73)</f>
        <v>144.639999999999986</v>
      </c>
    </row>
    <row r="83" spans="1:26" ht="13.20" customHeight="1">
      <c r="A83" s="163" t="s">
        <v>125</v>
      </c>
      <c r="B83" s="164"/>
      <c r="C83" s="164"/>
      <c r="D83" s="165"/>
      <c r="E83" s="13" t="n">
        <v>15</v>
      </c>
      <c r="F83" s="14"/>
      <c r="G83" s="15"/>
      <c r="H83" s="16"/>
      <c r="I83" s="16"/>
      <c r="J83" s="17"/>
      <c r="K83" s="17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44"/>
      <c r="Z83" s="100">
        <f>SUM(E83*F79)</f>
        <v>2685</v>
      </c>
    </row>
    <row r="84" spans="1:26" ht="13.20" customHeight="1">
      <c r="A84" s="163" t="s">
        <v>126</v>
      </c>
      <c r="B84" s="164"/>
      <c r="C84" s="164"/>
      <c r="D84" s="165"/>
      <c r="E84" s="13" t="n">
        <v>3.9</v>
      </c>
      <c r="F84" s="14"/>
      <c r="G84" s="15"/>
      <c r="H84" s="16"/>
      <c r="I84" s="16"/>
      <c r="J84" s="17"/>
      <c r="K84" s="17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44"/>
      <c r="Z84" s="100">
        <f>SUM(E84*F79)</f>
        <v>698.100000000000023</v>
      </c>
    </row>
    <row r="85" spans="1:26" ht="13.20" customHeight="1">
      <c r="A85" s="163" t="s">
        <v>127</v>
      </c>
      <c r="B85" s="164"/>
      <c r="C85" s="164"/>
      <c r="D85" s="165"/>
      <c r="E85" s="13" t="n">
        <v>7</v>
      </c>
      <c r="F85" s="14"/>
      <c r="G85" s="15"/>
      <c r="H85" s="16"/>
      <c r="I85" s="16"/>
      <c r="J85" s="17"/>
      <c r="K85" s="17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44"/>
      <c r="Z85" s="100">
        <f>SUM(E85*F79)</f>
        <v>1253</v>
      </c>
    </row>
    <row r="86" spans="1:26" ht="13.20" customHeight="1">
      <c r="A86" s="163" t="s">
        <v>128</v>
      </c>
      <c r="B86" s="164"/>
      <c r="C86" s="164"/>
      <c r="D86" s="165"/>
      <c r="E86" s="13" t="n">
        <v>10.1899999999999995</v>
      </c>
      <c r="F86" s="14" t="n">
        <v>46</v>
      </c>
      <c r="G86" s="15"/>
      <c r="H86" s="16"/>
      <c r="I86" s="16"/>
      <c r="J86" s="17"/>
      <c r="K86" s="17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44"/>
      <c r="Z86" s="102">
        <f>SUM(E86*F86)</f>
        <v>468.740000000000009</v>
      </c>
    </row>
    <row r="87" spans="1:26" ht="13.20" customHeight="1">
      <c r="A87" s="160"/>
      <c r="B87" s="161"/>
      <c r="C87" s="161"/>
      <c r="D87" s="162"/>
      <c r="E87" s="13"/>
      <c r="F87" s="14"/>
      <c r="G87" s="15"/>
      <c r="H87" s="16"/>
      <c r="I87" s="16"/>
      <c r="J87" s="17"/>
      <c r="K87" s="17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44"/>
      <c r="Z87" s="102"/>
    </row>
    <row r="88" spans="1:26" ht="13.20" customHeight="1">
      <c r="A88" s="153"/>
      <c r="B88" s="154"/>
      <c r="C88" s="154"/>
      <c r="D88" s="155"/>
      <c r="E88" s="68"/>
      <c r="F88" s="69"/>
      <c r="G88" s="38"/>
      <c r="H88" s="38"/>
      <c r="I88" s="38"/>
      <c r="J88" s="39"/>
      <c r="K88" s="39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1"/>
      <c r="Z88" s="100">
        <f>SUM(F88:Y88)</f>
        <v>0</v>
      </c>
    </row>
    <row r="89" spans="1:26" ht="13.20" customHeight="1">
      <c r="A89" s="127"/>
      <c r="B89" s="128"/>
      <c r="C89" s="128"/>
      <c r="D89" s="129"/>
      <c r="E89" s="13"/>
      <c r="F89" s="25"/>
      <c r="G89" s="15"/>
      <c r="H89" s="16"/>
      <c r="I89" s="16"/>
      <c r="J89" s="17"/>
      <c r="K89" s="17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44"/>
      <c r="Z89" s="102">
        <f>SUM(E89+I89+X89)</f>
        <v>0</v>
      </c>
    </row>
    <row r="90" spans="1:26" ht="13.20" customHeight="1">
      <c r="A90" s="127"/>
      <c r="B90" s="128"/>
      <c r="C90" s="128"/>
      <c r="D90" s="129"/>
      <c r="E90" s="13"/>
      <c r="F90" s="25"/>
      <c r="G90" s="15"/>
      <c r="H90" s="16"/>
      <c r="I90" s="16"/>
      <c r="J90" s="17"/>
      <c r="K90" s="17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44"/>
      <c r="Z90" s="102">
        <f>SUM(E90+I90+X90)</f>
        <v>0</v>
      </c>
    </row>
    <row r="91" spans="1:26" ht="15" customHeight="1">
      <c r="A91" s="10"/>
      <c r="B91" s="11" t="s">
        <v>129</v>
      </c>
      <c r="C91" s="11"/>
      <c r="D91" s="12"/>
      <c r="E91" s="13"/>
      <c r="F91" s="14"/>
      <c r="G91" s="15"/>
      <c r="H91" s="16"/>
      <c r="I91" s="16"/>
      <c r="J91" s="17"/>
      <c r="K91" s="17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44"/>
      <c r="Z91" s="103">
        <f>SUM(Z77:Z90)</f>
        <v>33232.0699999999997</v>
      </c>
    </row>
    <row r="92" spans="1:26" ht="13.20" customHeight="1">
      <c r="A92" s="136" t="s">
        <v>130</v>
      </c>
      <c r="B92" s="137"/>
      <c r="C92" s="137"/>
      <c r="D92" s="137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9"/>
    </row>
    <row r="93" spans="1:26" ht="13.20" customHeight="1">
      <c r="A93" s="73"/>
      <c r="B93" s="74"/>
      <c r="C93" s="74"/>
      <c r="D93" s="74"/>
      <c r="E93" s="75" t="s">
        <v>117</v>
      </c>
      <c r="F93" s="21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1:26" ht="13.20" customHeight="1">
      <c r="A94" s="130" t="s">
        <v>131</v>
      </c>
      <c r="B94" s="131"/>
      <c r="C94" s="131"/>
      <c r="D94" s="132"/>
      <c r="E94" s="67" t="n">
        <v>1000</v>
      </c>
      <c r="F94" s="42"/>
      <c r="G94" s="36"/>
      <c r="H94" s="36"/>
      <c r="I94" s="36"/>
      <c r="J94" s="36"/>
      <c r="K94" s="36"/>
      <c r="L94" s="36"/>
      <c r="M94" s="43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106" t="n">
        <v>1000</v>
      </c>
    </row>
    <row r="95" spans="1:26" ht="13.20" customHeight="1">
      <c r="A95" s="130" t="s">
        <v>132</v>
      </c>
      <c r="B95" s="131"/>
      <c r="C95" s="131"/>
      <c r="D95" s="132"/>
      <c r="E95" s="76" t="n">
        <v>15</v>
      </c>
      <c r="F95" s="42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107">
        <f>SUM(E95*F79)</f>
        <v>2685</v>
      </c>
    </row>
    <row r="96" spans="1:26" ht="13.20" customHeight="1">
      <c r="A96" s="130" t="s">
        <v>133</v>
      </c>
      <c r="B96" s="131"/>
      <c r="C96" s="131"/>
      <c r="D96" s="132"/>
      <c r="E96" s="76" t="n">
        <v>0</v>
      </c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107" t="n">
        <v>0</v>
      </c>
    </row>
    <row r="97" spans="1:26" ht="15.60" customHeight="1">
      <c r="A97" s="77"/>
      <c r="B97" s="78" t="s">
        <v>134</v>
      </c>
      <c r="C97" s="78"/>
      <c r="D97" s="79"/>
      <c r="E97" s="80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104">
        <f>SUM(Z94+Z95+Z96)</f>
        <v>3685</v>
      </c>
    </row>
    <row r="98" spans="1:26" ht="20.10" customHeight="1">
      <c r="A98" s="77"/>
      <c r="B98" s="78"/>
      <c r="C98" s="78"/>
      <c r="D98" s="79"/>
      <c r="E98" s="80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3"/>
    </row>
    <row r="99" spans="1:26" ht="30.75" customHeight="1">
      <c r="A99" s="81"/>
      <c r="B99" s="82" t="s">
        <v>135</v>
      </c>
      <c r="C99" s="82"/>
      <c r="D99" s="83"/>
      <c r="E99" s="8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105">
        <f>SUM(Z73+Z91+Z97)</f>
        <v>174587.142400000012</v>
      </c>
    </row>
    <row r="100" spans="1:26" ht="156.75" customHeight="1">
      <c r="A100" s="133" t="s">
        <v>136</v>
      </c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5"/>
    </row>
    <row r="101" spans="1:1" s="4" customFormat="1"/>
    <row r="105" spans="6:19">
      <c r="F105" s="9"/>
      <c r="G105" s="9"/>
      <c r="H105" s="9"/>
      <c r="I105" s="9"/>
      <c r="J105" s="9"/>
      <c r="O105" s="9"/>
      <c r="P105" s="9"/>
      <c r="Q105" s="9"/>
      <c r="R105" s="9"/>
      <c r="S105" s="9"/>
    </row>
  </sheetData>
  <autoFilter ref="A10:IT53"/>
  <mergeCells count="85">
    <mergeCell ref="B1:Z1"/>
    <mergeCell ref="B2:Z2"/>
    <mergeCell ref="B3:Z3"/>
    <mergeCell ref="A4:D4"/>
    <mergeCell ref="E4:Y4"/>
    <mergeCell ref="E5:Y5"/>
    <mergeCell ref="E6:Y6"/>
    <mergeCell ref="A7:D7"/>
    <mergeCell ref="E7:Y7"/>
    <mergeCell ref="A8:Z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F31:Y31"/>
    <mergeCell ref="C59:E59"/>
    <mergeCell ref="A60:B60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N60:N61"/>
    <mergeCell ref="O60:O61"/>
    <mergeCell ref="P60:P61"/>
    <mergeCell ref="Q60:Q61"/>
    <mergeCell ref="R60:R61"/>
    <mergeCell ref="S60:S61"/>
    <mergeCell ref="T60:T61"/>
    <mergeCell ref="U60:U61"/>
    <mergeCell ref="V60:V61"/>
    <mergeCell ref="W60:W61"/>
    <mergeCell ref="X60:X61"/>
    <mergeCell ref="A72:B72"/>
    <mergeCell ref="A74:Z74"/>
    <mergeCell ref="A75:Z75"/>
    <mergeCell ref="G76:Z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2:Z92"/>
    <mergeCell ref="A94:D94"/>
    <mergeCell ref="A95:D95"/>
    <mergeCell ref="A96:D96"/>
    <mergeCell ref="A100:Z100"/>
    <mergeCell ref="A101:XFD101"/>
  </mergeCells>
  <printOptions horizontalCentered="1">
    <extLst>
      <ext uri="smNativeData">
        <pm:pageFlags xmlns:pm="smNativeData" id="1680704674" printRowHead="0" printColHead="0" printHeadLine="0" printFootLine="0" autoHeightHeader="0" autoHeightFooter="0" fitToPageBoth="0"/>
      </ext>
    </extLst>
  </printOptions>
  <pageMargins left="0.196528" right="0.196528" top="0.393750" bottom="0.393750" header="0.000000" footer="0.000000"/>
  <pageSetup paperSize="9" scale="61" fitToWidth="0" fitToHeight="1" orientation="landscape"/>
  <headerFooter>
    <extLst>
      <ext uri="smNativeData">
        <pm:header xmlns:pm="smNativeData" id="1680704674" l="56" r="56" t="56" b="56" borderId="0" fillId="0" vertical="0"/>
        <pm:footer xmlns:pm="smNativeData" id="1680704674" l="56" r="56" t="56" b="56" borderId="0" fillId="0" vertical="2"/>
        <pm:paperBin xmlns:pm="smNativeData" id="1680704674" Id="0" type="0" value="0"/>
        <pm:paperBin xmlns:pm="smNativeData" id="1680704674" Id="1" type="0" value="0"/>
      </ext>
    </extLst>
  </headerFooter>
  <extLst>
    <ext uri="smNativeData">
      <pm:sheetPrefs xmlns:pm="smNativeData" day="168070467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</dc:creator>
  <cp:keywords/>
  <dc:description/>
  <cp:lastModifiedBy>SME</cp:lastModifiedBy>
  <cp:revision>0</cp:revision>
  <cp:lastPrinted>2023-04-05T14:24:47Z</cp:lastPrinted>
  <dcterms:created xsi:type="dcterms:W3CDTF">2007-08-03T20:38:46Z</dcterms:created>
  <dcterms:modified xsi:type="dcterms:W3CDTF">2023-04-05T14:24:34Z</dcterms:modified>
</cp:coreProperties>
</file>